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ms-office.chartcolorstyle+xml" PartName="/xl/charts/colors1.xml"/>
  <Override ContentType="application/vnd.ms-office.chartcolorstyle+xml" PartName="/xl/charts/colors2.xml"/>
  <Override ContentType="application/vnd.ms-office.chartstyle+xml" PartName="/xl/charts/style1.xml"/>
  <Override ContentType="application/vnd.ms-office.chartstyle+xml" PartName="/xl/charts/style2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eetMetadata+xml" PartName="/xl/metadata.xml"/>
  <Override ContentType="application/vnd.ms-excel.person+xml" PartName="/xl/persons/person.xml"/>
  <Override ContentType="application/vnd.ms-excel.rdrichvalue+xml" PartName="/xl/richData/rdrichvalue.xml"/>
  <Override ContentType="application/vnd.ms-excel.rdrichvaluestructure+xml" PartName="/xl/richData/rdrichvaluestructure.xml"/>
  <Override ContentType="application/vnd.ms-excel.rdrichvaluetypes+xml" PartName="/xl/richData/rdRichValueTypes.xml"/>
  <Override ContentType="application/vnd.ms-excel.richvaluerel+xml" PartName="/xl/richData/richValueRel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ms-excel.threadedcomments+xml" PartName="/xl/threadedComments/threadedComment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>
    <mc:Choice Requires="x15">
      <x15ac:absPath xmlns:x15ac="http://schemas.microsoft.com/office/spreadsheetml/2010/11/ac" url="https://sotonac-my.sharepoint.com/personal/del1d15_soton_ac_uk/Documents/Dev/TrainNoiseExpert/src/TNE/lib/"/>
    </mc:Choice>
  </mc:AlternateContent>
  <xr:revisionPtr revIDLastSave="84" documentId="13_ncr:1_{BC7A95F4-6765-440E-A2E6-87927DF026FE}" xr6:coauthVersionLast="47" xr6:coauthVersionMax="47" xr10:uidLastSave="{DB5644B4-7BD9-457D-939A-DD09870E7773}"/>
  <bookViews>
    <workbookView xWindow="-120" yWindow="-16320" windowWidth="29040" windowHeight="16440" tabRatio="822" xr2:uid="{38CF728E-30A4-42FF-8CBA-EE7C9C857C58}"/>
  </bookViews>
  <sheets>
    <sheet name="Summary" sheetId="2" r:id="rId1"/>
    <sheet name="Report - SPL" sheetId="18" r:id="rId2"/>
    <sheet name="Report - SWL" sheetId="19" r:id="rId3"/>
    <sheet name="Parameters" sheetId="5" r:id="rId4"/>
    <sheet name="Roughness" sheetId="14" r:id="rId5"/>
    <sheet name="Results - SPL" sheetId="1" r:id="rId6"/>
    <sheet name="Results - SWL" sheetId="10" r:id="rId7"/>
    <sheet name="Results - TDR" sheetId="11" r:id="rId8"/>
    <sheet name="Receiver positions" sheetId="7" r:id="rId9"/>
  </sheets>
  <definedNames>
    <definedName name="_xlnm.Print_Area" localSheetId="1">'Report - SPL'!$A$1:$O$56</definedName>
    <definedName name="_xlnm.Print_Area" localSheetId="2">'Report - SWL'!$A$1:$O$56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9" l="1" a="1"/>
  <c r="M49" i="19" s="1"/>
  <c r="H49" i="19" s="1"/>
  <c r="L49" i="19" a="1"/>
  <c r="L49" i="19" s="1"/>
  <c r="G49" i="19" s="1"/>
  <c r="K49" i="19" a="1"/>
  <c r="K49" i="19" s="1"/>
  <c r="F49" i="19" s="1"/>
  <c r="J49" i="19" a="1"/>
  <c r="J49" i="19" s="1"/>
  <c r="E49" i="19" s="1"/>
  <c r="M48" i="19" a="1"/>
  <c r="M48" i="19" s="1"/>
  <c r="H48" i="19" s="1"/>
  <c r="L48" i="19" a="1"/>
  <c r="L48" i="19" s="1"/>
  <c r="G48" i="19" s="1"/>
  <c r="K48" i="19" a="1"/>
  <c r="K48" i="19" s="1"/>
  <c r="F48" i="19" s="1"/>
  <c r="J48" i="19" a="1"/>
  <c r="J48" i="19" s="1"/>
  <c r="E48" i="19" s="1"/>
  <c r="M47" i="19" a="1"/>
  <c r="M47" i="19" s="1"/>
  <c r="H47" i="19" s="1"/>
  <c r="L47" i="19" a="1"/>
  <c r="L47" i="19" s="1"/>
  <c r="G47" i="19" s="1"/>
  <c r="K47" i="19" a="1"/>
  <c r="K47" i="19" s="1"/>
  <c r="F47" i="19" s="1"/>
  <c r="J47" i="19" a="1"/>
  <c r="J47" i="19" s="1"/>
  <c r="E47" i="19" s="1"/>
  <c r="M46" i="19" a="1"/>
  <c r="M46" i="19" s="1"/>
  <c r="H46" i="19" s="1"/>
  <c r="L46" i="19" a="1"/>
  <c r="L46" i="19" s="1"/>
  <c r="G46" i="19" s="1"/>
  <c r="K46" i="19" a="1"/>
  <c r="K46" i="19" s="1"/>
  <c r="F46" i="19" s="1"/>
  <c r="J46" i="19" a="1"/>
  <c r="J46" i="19" s="1"/>
  <c r="E46" i="19" s="1"/>
  <c r="M45" i="19" a="1"/>
  <c r="M45" i="19" s="1"/>
  <c r="H45" i="19" s="1"/>
  <c r="L45" i="19" a="1"/>
  <c r="L45" i="19" s="1"/>
  <c r="G45" i="19" s="1"/>
  <c r="K45" i="19" a="1"/>
  <c r="K45" i="19" s="1"/>
  <c r="F45" i="19" s="1"/>
  <c r="J45" i="19" a="1"/>
  <c r="J45" i="19" s="1"/>
  <c r="E45" i="19" s="1"/>
  <c r="M44" i="19" a="1"/>
  <c r="M44" i="19" s="1"/>
  <c r="H44" i="19" s="1"/>
  <c r="L44" i="19" a="1"/>
  <c r="L44" i="19" s="1"/>
  <c r="G44" i="19" s="1"/>
  <c r="K44" i="19" a="1"/>
  <c r="K44" i="19" s="1"/>
  <c r="F44" i="19" s="1"/>
  <c r="J44" i="19" a="1"/>
  <c r="J44" i="19" s="1"/>
  <c r="E44" i="19" s="1"/>
  <c r="M43" i="19" a="1"/>
  <c r="M43" i="19" s="1"/>
  <c r="H43" i="19" s="1"/>
  <c r="L43" i="19" a="1"/>
  <c r="L43" i="19" s="1"/>
  <c r="G43" i="19" s="1"/>
  <c r="K43" i="19" a="1"/>
  <c r="K43" i="19" s="1"/>
  <c r="F43" i="19" s="1"/>
  <c r="J43" i="19" a="1"/>
  <c r="J43" i="19" s="1"/>
  <c r="E43" i="19" s="1"/>
  <c r="M42" i="19" a="1"/>
  <c r="M42" i="19" s="1"/>
  <c r="H42" i="19" s="1"/>
  <c r="L42" i="19" a="1"/>
  <c r="L42" i="19" s="1"/>
  <c r="G42" i="19" s="1"/>
  <c r="K42" i="19" a="1"/>
  <c r="K42" i="19" s="1"/>
  <c r="F42" i="19" s="1"/>
  <c r="J42" i="19" a="1"/>
  <c r="J42" i="19" s="1"/>
  <c r="E42" i="19" s="1"/>
  <c r="M41" i="19" a="1"/>
  <c r="M41" i="19" s="1"/>
  <c r="H41" i="19" s="1"/>
  <c r="L41" i="19" a="1"/>
  <c r="L41" i="19" s="1"/>
  <c r="G41" i="19" s="1"/>
  <c r="K41" i="19" a="1"/>
  <c r="K41" i="19" s="1"/>
  <c r="F41" i="19" s="1"/>
  <c r="J41" i="19" a="1"/>
  <c r="J41" i="19" s="1"/>
  <c r="E41" i="19" s="1"/>
  <c r="M40" i="19" a="1"/>
  <c r="M40" i="19" s="1"/>
  <c r="H40" i="19" s="1"/>
  <c r="L40" i="19" a="1"/>
  <c r="L40" i="19" s="1"/>
  <c r="G40" i="19" s="1"/>
  <c r="K40" i="19" a="1"/>
  <c r="K40" i="19" s="1"/>
  <c r="F40" i="19" s="1"/>
  <c r="J40" i="19" a="1"/>
  <c r="J40" i="19" s="1"/>
  <c r="E40" i="19" s="1"/>
  <c r="M39" i="19" a="1"/>
  <c r="M39" i="19" s="1"/>
  <c r="H39" i="19" s="1"/>
  <c r="L39" i="19" a="1"/>
  <c r="L39" i="19" s="1"/>
  <c r="G39" i="19" s="1"/>
  <c r="K39" i="19" a="1"/>
  <c r="K39" i="19" s="1"/>
  <c r="F39" i="19" s="1"/>
  <c r="J39" i="19" a="1"/>
  <c r="J39" i="19" s="1"/>
  <c r="E39" i="19" s="1"/>
  <c r="M38" i="19" a="1"/>
  <c r="M38" i="19" s="1"/>
  <c r="H38" i="19" s="1"/>
  <c r="L38" i="19" a="1"/>
  <c r="L38" i="19" s="1"/>
  <c r="G38" i="19" s="1"/>
  <c r="K38" i="19" a="1"/>
  <c r="K38" i="19" s="1"/>
  <c r="F38" i="19" s="1"/>
  <c r="J38" i="19" a="1"/>
  <c r="J38" i="19" s="1"/>
  <c r="E38" i="19" s="1"/>
  <c r="M37" i="19" a="1"/>
  <c r="M37" i="19" s="1"/>
  <c r="H37" i="19" s="1"/>
  <c r="L37" i="19" a="1"/>
  <c r="L37" i="19" s="1"/>
  <c r="G37" i="19" s="1"/>
  <c r="K37" i="19" a="1"/>
  <c r="K37" i="19" s="1"/>
  <c r="F37" i="19" s="1"/>
  <c r="J37" i="19" a="1"/>
  <c r="J37" i="19" s="1"/>
  <c r="E37" i="19" s="1"/>
  <c r="M36" i="19" a="1"/>
  <c r="M36" i="19" s="1"/>
  <c r="H36" i="19" s="1"/>
  <c r="L36" i="19" a="1"/>
  <c r="L36" i="19" s="1"/>
  <c r="G36" i="19" s="1"/>
  <c r="K36" i="19" a="1"/>
  <c r="K36" i="19" s="1"/>
  <c r="F36" i="19" s="1"/>
  <c r="J36" i="19" a="1"/>
  <c r="J36" i="19" s="1"/>
  <c r="E36" i="19" s="1"/>
  <c r="M35" i="19" a="1"/>
  <c r="M35" i="19" s="1"/>
  <c r="H35" i="19" s="1"/>
  <c r="L35" i="19" a="1"/>
  <c r="L35" i="19" s="1"/>
  <c r="G35" i="19" s="1"/>
  <c r="K35" i="19" a="1"/>
  <c r="K35" i="19" s="1"/>
  <c r="F35" i="19" s="1"/>
  <c r="J35" i="19" a="1"/>
  <c r="J35" i="19" s="1"/>
  <c r="E35" i="19" s="1"/>
  <c r="M34" i="19" a="1"/>
  <c r="M34" i="19" s="1"/>
  <c r="H34" i="19" s="1"/>
  <c r="L34" i="19" a="1"/>
  <c r="L34" i="19" s="1"/>
  <c r="G34" i="19" s="1"/>
  <c r="K34" i="19" a="1"/>
  <c r="K34" i="19" s="1"/>
  <c r="F34" i="19" s="1"/>
  <c r="J34" i="19" a="1"/>
  <c r="J34" i="19" s="1"/>
  <c r="E34" i="19" s="1"/>
  <c r="M33" i="19" a="1"/>
  <c r="M33" i="19" s="1"/>
  <c r="H33" i="19" s="1"/>
  <c r="L33" i="19" a="1"/>
  <c r="L33" i="19" s="1"/>
  <c r="G33" i="19" s="1"/>
  <c r="K33" i="19" a="1"/>
  <c r="K33" i="19" s="1"/>
  <c r="F33" i="19" s="1"/>
  <c r="J33" i="19" a="1"/>
  <c r="J33" i="19" s="1"/>
  <c r="E33" i="19" s="1"/>
  <c r="M32" i="19" a="1"/>
  <c r="M32" i="19" s="1"/>
  <c r="H32" i="19" s="1"/>
  <c r="L32" i="19" a="1"/>
  <c r="L32" i="19" s="1"/>
  <c r="G32" i="19" s="1"/>
  <c r="K32" i="19" a="1"/>
  <c r="K32" i="19" s="1"/>
  <c r="F32" i="19" s="1"/>
  <c r="J32" i="19" a="1"/>
  <c r="J32" i="19" s="1"/>
  <c r="E32" i="19" s="1"/>
  <c r="M31" i="19" a="1"/>
  <c r="M31" i="19" s="1"/>
  <c r="H31" i="19" s="1"/>
  <c r="L31" i="19" a="1"/>
  <c r="L31" i="19" s="1"/>
  <c r="G31" i="19" s="1"/>
  <c r="K31" i="19" a="1"/>
  <c r="K31" i="19" s="1"/>
  <c r="F31" i="19" s="1"/>
  <c r="J31" i="19" a="1"/>
  <c r="J31" i="19" s="1"/>
  <c r="E31" i="19" s="1"/>
  <c r="M30" i="19" a="1"/>
  <c r="M30" i="19" s="1"/>
  <c r="H30" i="19" s="1"/>
  <c r="L30" i="19" a="1"/>
  <c r="L30" i="19" s="1"/>
  <c r="G30" i="19" s="1"/>
  <c r="K30" i="19" a="1"/>
  <c r="K30" i="19" s="1"/>
  <c r="F30" i="19" s="1"/>
  <c r="J30" i="19" a="1"/>
  <c r="J30" i="19" s="1"/>
  <c r="E30" i="19" s="1"/>
  <c r="M29" i="19" a="1"/>
  <c r="M29" i="19" s="1"/>
  <c r="H29" i="19" s="1"/>
  <c r="L29" i="19" a="1"/>
  <c r="L29" i="19" s="1"/>
  <c r="G29" i="19" s="1"/>
  <c r="K29" i="19" a="1"/>
  <c r="K29" i="19" s="1"/>
  <c r="F29" i="19" s="1"/>
  <c r="J29" i="19" a="1"/>
  <c r="J29" i="19" s="1"/>
  <c r="E29" i="19" s="1"/>
  <c r="M28" i="19" a="1"/>
  <c r="M28" i="19" s="1"/>
  <c r="H28" i="19" s="1"/>
  <c r="L28" i="19" a="1"/>
  <c r="L28" i="19" s="1"/>
  <c r="G28" i="19" s="1"/>
  <c r="K28" i="19" a="1"/>
  <c r="K28" i="19" s="1"/>
  <c r="F28" i="19" s="1"/>
  <c r="J28" i="19" a="1"/>
  <c r="J28" i="19" s="1"/>
  <c r="E28" i="19" s="1"/>
  <c r="M27" i="19" a="1"/>
  <c r="M27" i="19" s="1"/>
  <c r="H27" i="19" s="1"/>
  <c r="L27" i="19" a="1"/>
  <c r="L27" i="19" s="1"/>
  <c r="G27" i="19" s="1"/>
  <c r="K27" i="19" a="1"/>
  <c r="K27" i="19" s="1"/>
  <c r="F27" i="19" s="1"/>
  <c r="J27" i="19" a="1"/>
  <c r="J27" i="19" s="1"/>
  <c r="E27" i="19" s="1"/>
  <c r="M26" i="19" a="1"/>
  <c r="M26" i="19" s="1"/>
  <c r="H26" i="19" s="1"/>
  <c r="L26" i="19" a="1"/>
  <c r="L26" i="19" s="1"/>
  <c r="G26" i="19" s="1"/>
  <c r="K26" i="19" a="1"/>
  <c r="K26" i="19" s="1"/>
  <c r="F26" i="19" s="1"/>
  <c r="J26" i="19" a="1"/>
  <c r="J26" i="19" s="1"/>
  <c r="E26" i="19" s="1"/>
  <c r="M25" i="19" a="1"/>
  <c r="M25" i="19" s="1"/>
  <c r="H25" i="19" s="1"/>
  <c r="L25" i="19" a="1"/>
  <c r="L25" i="19" s="1"/>
  <c r="G25" i="19" s="1"/>
  <c r="K25" i="19" a="1"/>
  <c r="K25" i="19" s="1"/>
  <c r="F25" i="19" s="1"/>
  <c r="J25" i="19" a="1"/>
  <c r="J25" i="19" s="1"/>
  <c r="E25" i="19" s="1"/>
  <c r="M24" i="19" a="1"/>
  <c r="M24" i="19" s="1"/>
  <c r="H24" i="19" s="1"/>
  <c r="L24" i="19" a="1"/>
  <c r="L24" i="19" s="1"/>
  <c r="G24" i="19" s="1"/>
  <c r="K24" i="19" a="1"/>
  <c r="K24" i="19" s="1"/>
  <c r="F24" i="19" s="1"/>
  <c r="J24" i="19" a="1"/>
  <c r="J24" i="19" s="1"/>
  <c r="E24" i="19" s="1"/>
  <c r="M23" i="19" a="1"/>
  <c r="M23" i="19" s="1"/>
  <c r="H23" i="19" s="1"/>
  <c r="L23" i="19" a="1"/>
  <c r="L23" i="19" s="1"/>
  <c r="G23" i="19" s="1"/>
  <c r="K23" i="19" a="1"/>
  <c r="K23" i="19" s="1"/>
  <c r="F23" i="19" s="1"/>
  <c r="J23" i="19" a="1"/>
  <c r="J23" i="19" s="1"/>
  <c r="E23" i="19" s="1"/>
  <c r="M22" i="19" a="1"/>
  <c r="M22" i="19" s="1"/>
  <c r="H22" i="19" s="1"/>
  <c r="L22" i="19" a="1"/>
  <c r="L22" i="19" s="1"/>
  <c r="G22" i="19" s="1"/>
  <c r="K22" i="19" a="1"/>
  <c r="K22" i="19" s="1"/>
  <c r="F22" i="19" s="1"/>
  <c r="J22" i="19" a="1"/>
  <c r="J22" i="19" s="1"/>
  <c r="E22" i="19" s="1"/>
  <c r="M21" i="19" a="1"/>
  <c r="M21" i="19" s="1"/>
  <c r="H21" i="19" s="1"/>
  <c r="L21" i="19" a="1"/>
  <c r="L21" i="19" s="1"/>
  <c r="G21" i="19" s="1"/>
  <c r="K21" i="19" a="1"/>
  <c r="K21" i="19" s="1"/>
  <c r="F21" i="19" s="1"/>
  <c r="J21" i="19" a="1"/>
  <c r="J21" i="19" s="1"/>
  <c r="E21" i="19" s="1"/>
  <c r="M20" i="19" a="1"/>
  <c r="M20" i="19" s="1"/>
  <c r="H20" i="19" s="1"/>
  <c r="L20" i="19" a="1"/>
  <c r="L20" i="19" s="1"/>
  <c r="G20" i="19" s="1"/>
  <c r="K20" i="19" a="1"/>
  <c r="K20" i="19" s="1"/>
  <c r="F20" i="19" s="1"/>
  <c r="J20" i="19" a="1"/>
  <c r="J20" i="19" s="1"/>
  <c r="E20" i="19" s="1"/>
  <c r="M19" i="19" a="1"/>
  <c r="M19" i="19" s="1"/>
  <c r="H19" i="19" s="1"/>
  <c r="L19" i="19" a="1"/>
  <c r="L19" i="19" s="1"/>
  <c r="G19" i="19" s="1"/>
  <c r="K19" i="19" a="1"/>
  <c r="K19" i="19" s="1"/>
  <c r="F19" i="19" s="1"/>
  <c r="J19" i="19" a="1"/>
  <c r="J19" i="19" s="1"/>
  <c r="E19" i="19" s="1"/>
  <c r="H18" i="19"/>
  <c r="M17" i="19" s="1"/>
  <c r="G18" i="19"/>
  <c r="L17" i="19" s="1"/>
  <c r="F18" i="19"/>
  <c r="K17" i="19" s="1"/>
  <c r="E18" i="19"/>
  <c r="J17" i="19" s="1"/>
  <c r="F11" i="19"/>
  <c r="F10" i="19"/>
  <c r="F9" i="19"/>
  <c r="F8" i="19"/>
  <c r="K7" i="19"/>
  <c r="F7" i="19"/>
  <c r="K6" i="19"/>
  <c r="F6" i="19"/>
  <c r="K5" i="19"/>
  <c r="F5" i="19"/>
  <c r="M49" i="18" a="1"/>
  <c r="M49" i="18" s="1"/>
  <c r="H49" i="18" s="1"/>
  <c r="L49" i="18" a="1"/>
  <c r="L49" i="18" s="1"/>
  <c r="G49" i="18" s="1"/>
  <c r="K49" i="18" a="1"/>
  <c r="K49" i="18" s="1"/>
  <c r="F49" i="18" s="1"/>
  <c r="J49" i="18" a="1"/>
  <c r="J49" i="18" s="1"/>
  <c r="E49" i="18" s="1"/>
  <c r="M48" i="18" a="1"/>
  <c r="M48" i="18" s="1"/>
  <c r="H48" i="18" s="1"/>
  <c r="L48" i="18" a="1"/>
  <c r="L48" i="18" s="1"/>
  <c r="G48" i="18" s="1"/>
  <c r="K48" i="18" a="1"/>
  <c r="K48" i="18" s="1"/>
  <c r="F48" i="18" s="1"/>
  <c r="J48" i="18" a="1"/>
  <c r="J48" i="18" s="1"/>
  <c r="E48" i="18" s="1"/>
  <c r="M47" i="18" a="1"/>
  <c r="M47" i="18" s="1"/>
  <c r="H47" i="18" s="1"/>
  <c r="L47" i="18" a="1"/>
  <c r="L47" i="18" s="1"/>
  <c r="G47" i="18" s="1"/>
  <c r="K47" i="18" a="1"/>
  <c r="K47" i="18" s="1"/>
  <c r="F47" i="18" s="1"/>
  <c r="J47" i="18" a="1"/>
  <c r="J47" i="18" s="1"/>
  <c r="E47" i="18" s="1"/>
  <c r="M46" i="18" a="1"/>
  <c r="M46" i="18" s="1"/>
  <c r="H46" i="18" s="1"/>
  <c r="L46" i="18" a="1"/>
  <c r="L46" i="18" s="1"/>
  <c r="G46" i="18" s="1"/>
  <c r="K46" i="18" a="1"/>
  <c r="K46" i="18" s="1"/>
  <c r="F46" i="18" s="1"/>
  <c r="J46" i="18" a="1"/>
  <c r="J46" i="18" s="1"/>
  <c r="E46" i="18" s="1"/>
  <c r="M45" i="18" a="1"/>
  <c r="M45" i="18" s="1"/>
  <c r="H45" i="18" s="1"/>
  <c r="L45" i="18" a="1"/>
  <c r="L45" i="18" s="1"/>
  <c r="G45" i="18" s="1"/>
  <c r="K45" i="18" a="1"/>
  <c r="K45" i="18" s="1"/>
  <c r="F45" i="18" s="1"/>
  <c r="J45" i="18" a="1"/>
  <c r="J45" i="18" s="1"/>
  <c r="E45" i="18" s="1"/>
  <c r="M44" i="18" a="1"/>
  <c r="M44" i="18" s="1"/>
  <c r="H44" i="18" s="1"/>
  <c r="L44" i="18" a="1"/>
  <c r="L44" i="18" s="1"/>
  <c r="G44" i="18" s="1"/>
  <c r="K44" i="18" a="1"/>
  <c r="K44" i="18" s="1"/>
  <c r="F44" i="18" s="1"/>
  <c r="J44" i="18" a="1"/>
  <c r="J44" i="18" s="1"/>
  <c r="E44" i="18" s="1"/>
  <c r="M43" i="18" a="1"/>
  <c r="M43" i="18" s="1"/>
  <c r="H43" i="18" s="1"/>
  <c r="L43" i="18" a="1"/>
  <c r="L43" i="18" s="1"/>
  <c r="G43" i="18" s="1"/>
  <c r="K43" i="18" a="1"/>
  <c r="K43" i="18" s="1"/>
  <c r="F43" i="18" s="1"/>
  <c r="J43" i="18" a="1"/>
  <c r="J43" i="18" s="1"/>
  <c r="E43" i="18" s="1"/>
  <c r="M42" i="18" a="1"/>
  <c r="M42" i="18" s="1"/>
  <c r="H42" i="18" s="1"/>
  <c r="L42" i="18" a="1"/>
  <c r="L42" i="18" s="1"/>
  <c r="G42" i="18" s="1"/>
  <c r="K42" i="18" a="1"/>
  <c r="K42" i="18" s="1"/>
  <c r="F42" i="18" s="1"/>
  <c r="J42" i="18" a="1"/>
  <c r="J42" i="18" s="1"/>
  <c r="E42" i="18" s="1"/>
  <c r="M41" i="18" a="1"/>
  <c r="M41" i="18" s="1"/>
  <c r="H41" i="18" s="1"/>
  <c r="L41" i="18" a="1"/>
  <c r="L41" i="18" s="1"/>
  <c r="G41" i="18" s="1"/>
  <c r="K41" i="18" a="1"/>
  <c r="K41" i="18" s="1"/>
  <c r="F41" i="18" s="1"/>
  <c r="J41" i="18" a="1"/>
  <c r="J41" i="18" s="1"/>
  <c r="E41" i="18" s="1"/>
  <c r="M40" i="18" a="1"/>
  <c r="M40" i="18" s="1"/>
  <c r="H40" i="18" s="1"/>
  <c r="L40" i="18" a="1"/>
  <c r="L40" i="18" s="1"/>
  <c r="G40" i="18" s="1"/>
  <c r="K40" i="18" a="1"/>
  <c r="K40" i="18" s="1"/>
  <c r="F40" i="18" s="1"/>
  <c r="J40" i="18" a="1"/>
  <c r="J40" i="18" s="1"/>
  <c r="E40" i="18" s="1"/>
  <c r="M39" i="18" a="1"/>
  <c r="M39" i="18" s="1"/>
  <c r="H39" i="18" s="1"/>
  <c r="L39" i="18" a="1"/>
  <c r="L39" i="18" s="1"/>
  <c r="G39" i="18" s="1"/>
  <c r="K39" i="18" a="1"/>
  <c r="K39" i="18" s="1"/>
  <c r="F39" i="18" s="1"/>
  <c r="J39" i="18" a="1"/>
  <c r="J39" i="18" s="1"/>
  <c r="E39" i="18" s="1"/>
  <c r="M38" i="18" a="1"/>
  <c r="M38" i="18" s="1"/>
  <c r="H38" i="18" s="1"/>
  <c r="L38" i="18" a="1"/>
  <c r="L38" i="18" s="1"/>
  <c r="G38" i="18" s="1"/>
  <c r="K38" i="18" a="1"/>
  <c r="K38" i="18" s="1"/>
  <c r="F38" i="18" s="1"/>
  <c r="J38" i="18" a="1"/>
  <c r="J38" i="18" s="1"/>
  <c r="E38" i="18" s="1"/>
  <c r="M37" i="18" a="1"/>
  <c r="M37" i="18" s="1"/>
  <c r="H37" i="18" s="1"/>
  <c r="L37" i="18" a="1"/>
  <c r="L37" i="18" s="1"/>
  <c r="G37" i="18" s="1"/>
  <c r="K37" i="18" a="1"/>
  <c r="K37" i="18" s="1"/>
  <c r="F37" i="18" s="1"/>
  <c r="J37" i="18" a="1"/>
  <c r="J37" i="18" s="1"/>
  <c r="E37" i="18" s="1"/>
  <c r="M36" i="18" a="1"/>
  <c r="M36" i="18" s="1"/>
  <c r="H36" i="18" s="1"/>
  <c r="L36" i="18" a="1"/>
  <c r="L36" i="18" s="1"/>
  <c r="G36" i="18" s="1"/>
  <c r="K36" i="18" a="1"/>
  <c r="K36" i="18" s="1"/>
  <c r="F36" i="18" s="1"/>
  <c r="J36" i="18" a="1"/>
  <c r="J36" i="18" s="1"/>
  <c r="E36" i="18" s="1"/>
  <c r="M35" i="18" a="1"/>
  <c r="M35" i="18" s="1"/>
  <c r="H35" i="18" s="1"/>
  <c r="L35" i="18" a="1"/>
  <c r="L35" i="18" s="1"/>
  <c r="G35" i="18" s="1"/>
  <c r="K35" i="18" a="1"/>
  <c r="K35" i="18" s="1"/>
  <c r="F35" i="18" s="1"/>
  <c r="J35" i="18" a="1"/>
  <c r="J35" i="18" s="1"/>
  <c r="E35" i="18" s="1"/>
  <c r="M34" i="18" a="1"/>
  <c r="M34" i="18" s="1"/>
  <c r="H34" i="18" s="1"/>
  <c r="L34" i="18" a="1"/>
  <c r="L34" i="18" s="1"/>
  <c r="G34" i="18" s="1"/>
  <c r="K34" i="18" a="1"/>
  <c r="K34" i="18" s="1"/>
  <c r="F34" i="18" s="1"/>
  <c r="J34" i="18" a="1"/>
  <c r="J34" i="18" s="1"/>
  <c r="E34" i="18" s="1"/>
  <c r="M33" i="18" a="1"/>
  <c r="M33" i="18" s="1"/>
  <c r="H33" i="18" s="1"/>
  <c r="L33" i="18" a="1"/>
  <c r="L33" i="18" s="1"/>
  <c r="G33" i="18" s="1"/>
  <c r="K33" i="18" a="1"/>
  <c r="K33" i="18" s="1"/>
  <c r="F33" i="18" s="1"/>
  <c r="J33" i="18" a="1"/>
  <c r="J33" i="18" s="1"/>
  <c r="E33" i="18" s="1"/>
  <c r="M32" i="18" a="1"/>
  <c r="M32" i="18" s="1"/>
  <c r="H32" i="18" s="1"/>
  <c r="L32" i="18" a="1"/>
  <c r="L32" i="18" s="1"/>
  <c r="G32" i="18" s="1"/>
  <c r="K32" i="18" a="1"/>
  <c r="K32" i="18" s="1"/>
  <c r="F32" i="18" s="1"/>
  <c r="J32" i="18" a="1"/>
  <c r="J32" i="18" s="1"/>
  <c r="E32" i="18" s="1"/>
  <c r="M31" i="18" a="1"/>
  <c r="M31" i="18" s="1"/>
  <c r="H31" i="18" s="1"/>
  <c r="L31" i="18" a="1"/>
  <c r="L31" i="18" s="1"/>
  <c r="G31" i="18" s="1"/>
  <c r="K31" i="18" a="1"/>
  <c r="K31" i="18" s="1"/>
  <c r="F31" i="18" s="1"/>
  <c r="J31" i="18" a="1"/>
  <c r="J31" i="18" s="1"/>
  <c r="E31" i="18" s="1"/>
  <c r="M30" i="18" a="1"/>
  <c r="M30" i="18" s="1"/>
  <c r="H30" i="18" s="1"/>
  <c r="L30" i="18" a="1"/>
  <c r="L30" i="18" s="1"/>
  <c r="G30" i="18" s="1"/>
  <c r="K30" i="18" a="1"/>
  <c r="K30" i="18" s="1"/>
  <c r="F30" i="18" s="1"/>
  <c r="J30" i="18" a="1"/>
  <c r="J30" i="18" s="1"/>
  <c r="E30" i="18" s="1"/>
  <c r="M29" i="18" a="1"/>
  <c r="M29" i="18" s="1"/>
  <c r="H29" i="18" s="1"/>
  <c r="L29" i="18" a="1"/>
  <c r="L29" i="18" s="1"/>
  <c r="G29" i="18" s="1"/>
  <c r="K29" i="18" a="1"/>
  <c r="K29" i="18" s="1"/>
  <c r="F29" i="18" s="1"/>
  <c r="J29" i="18" a="1"/>
  <c r="J29" i="18" s="1"/>
  <c r="E29" i="18" s="1"/>
  <c r="M28" i="18" a="1"/>
  <c r="M28" i="18" s="1"/>
  <c r="H28" i="18" s="1"/>
  <c r="L28" i="18" a="1"/>
  <c r="L28" i="18" s="1"/>
  <c r="G28" i="18" s="1"/>
  <c r="K28" i="18" a="1"/>
  <c r="K28" i="18" s="1"/>
  <c r="F28" i="18" s="1"/>
  <c r="J28" i="18" a="1"/>
  <c r="J28" i="18" s="1"/>
  <c r="E28" i="18" s="1"/>
  <c r="M27" i="18" a="1"/>
  <c r="M27" i="18" s="1"/>
  <c r="H27" i="18" s="1"/>
  <c r="L27" i="18" a="1"/>
  <c r="L27" i="18" s="1"/>
  <c r="G27" i="18" s="1"/>
  <c r="K27" i="18" a="1"/>
  <c r="K27" i="18" s="1"/>
  <c r="F27" i="18" s="1"/>
  <c r="J27" i="18" a="1"/>
  <c r="J27" i="18" s="1"/>
  <c r="E27" i="18" s="1"/>
  <c r="M26" i="18" a="1"/>
  <c r="M26" i="18" s="1"/>
  <c r="H26" i="18" s="1"/>
  <c r="L26" i="18" a="1"/>
  <c r="L26" i="18" s="1"/>
  <c r="G26" i="18" s="1"/>
  <c r="K26" i="18" a="1"/>
  <c r="K26" i="18" s="1"/>
  <c r="F26" i="18" s="1"/>
  <c r="J26" i="18" a="1"/>
  <c r="J26" i="18" s="1"/>
  <c r="E26" i="18" s="1"/>
  <c r="M25" i="18" a="1"/>
  <c r="M25" i="18" s="1"/>
  <c r="H25" i="18" s="1"/>
  <c r="L25" i="18" a="1"/>
  <c r="L25" i="18" s="1"/>
  <c r="G25" i="18" s="1"/>
  <c r="K25" i="18" a="1"/>
  <c r="K25" i="18" s="1"/>
  <c r="F25" i="18" s="1"/>
  <c r="J25" i="18" a="1"/>
  <c r="J25" i="18" s="1"/>
  <c r="E25" i="18" s="1"/>
  <c r="M24" i="18" a="1"/>
  <c r="M24" i="18" s="1"/>
  <c r="H24" i="18" s="1"/>
  <c r="L24" i="18" a="1"/>
  <c r="L24" i="18" s="1"/>
  <c r="G24" i="18" s="1"/>
  <c r="K24" i="18" a="1"/>
  <c r="K24" i="18" s="1"/>
  <c r="F24" i="18" s="1"/>
  <c r="J24" i="18" a="1"/>
  <c r="J24" i="18" s="1"/>
  <c r="E24" i="18" s="1"/>
  <c r="M23" i="18" a="1"/>
  <c r="M23" i="18" s="1"/>
  <c r="H23" i="18" s="1"/>
  <c r="L23" i="18" a="1"/>
  <c r="L23" i="18" s="1"/>
  <c r="G23" i="18" s="1"/>
  <c r="K23" i="18" a="1"/>
  <c r="K23" i="18" s="1"/>
  <c r="F23" i="18" s="1"/>
  <c r="J23" i="18" a="1"/>
  <c r="J23" i="18" s="1"/>
  <c r="E23" i="18" s="1"/>
  <c r="M22" i="18" a="1"/>
  <c r="M22" i="18" s="1"/>
  <c r="H22" i="18" s="1"/>
  <c r="L22" i="18" a="1"/>
  <c r="L22" i="18" s="1"/>
  <c r="G22" i="18" s="1"/>
  <c r="K22" i="18" a="1"/>
  <c r="K22" i="18" s="1"/>
  <c r="F22" i="18" s="1"/>
  <c r="J22" i="18" a="1"/>
  <c r="J22" i="18" s="1"/>
  <c r="E22" i="18" s="1"/>
  <c r="M21" i="18" a="1"/>
  <c r="M21" i="18" s="1"/>
  <c r="H21" i="18" s="1"/>
  <c r="L21" i="18" a="1"/>
  <c r="L21" i="18" s="1"/>
  <c r="G21" i="18" s="1"/>
  <c r="K21" i="18" a="1"/>
  <c r="K21" i="18" s="1"/>
  <c r="F21" i="18" s="1"/>
  <c r="J21" i="18" a="1"/>
  <c r="J21" i="18" s="1"/>
  <c r="E21" i="18" s="1"/>
  <c r="M20" i="18" a="1"/>
  <c r="M20" i="18" s="1"/>
  <c r="H20" i="18" s="1"/>
  <c r="L20" i="18" a="1"/>
  <c r="L20" i="18" s="1"/>
  <c r="G20" i="18" s="1"/>
  <c r="K20" i="18" a="1"/>
  <c r="K20" i="18" s="1"/>
  <c r="F20" i="18" s="1"/>
  <c r="J20" i="18" a="1"/>
  <c r="J20" i="18" s="1"/>
  <c r="E20" i="18" s="1"/>
  <c r="M19" i="18" a="1"/>
  <c r="M19" i="18" s="1"/>
  <c r="H19" i="18" s="1"/>
  <c r="L19" i="18" a="1"/>
  <c r="L19" i="18" s="1"/>
  <c r="G19" i="18" s="1"/>
  <c r="K19" i="18" a="1"/>
  <c r="K19" i="18" s="1"/>
  <c r="F19" i="18" s="1"/>
  <c r="J19" i="18" a="1"/>
  <c r="J19" i="18" s="1"/>
  <c r="E19" i="18" s="1"/>
  <c r="H18" i="18"/>
  <c r="M17" i="18" s="1"/>
  <c r="G18" i="18"/>
  <c r="L17" i="18" s="1"/>
  <c r="F18" i="18"/>
  <c r="K17" i="18" s="1"/>
  <c r="E18" i="18"/>
  <c r="J17" i="18" s="1"/>
  <c r="F15" i="18"/>
  <c r="F14" i="18"/>
  <c r="F11" i="18"/>
  <c r="F10" i="18"/>
  <c r="F9" i="18"/>
  <c r="F8" i="18"/>
  <c r="K7" i="18"/>
  <c r="F7" i="18"/>
  <c r="K6" i="18"/>
  <c r="F6" i="18"/>
  <c r="K5" i="18"/>
  <c r="F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tc={FE3F3E41-8569-4493-8C07-B3B4A89F66EC}</author>
  </authors>
  <commentList>
    <comment ref="A7" authorId="0" shapeId="0" xr:uid="{FE3F3E41-8569-4493-8C07-B3B4A89F66EC}">
      <text>
        <t>[Threaded comment]
Your version of Excel allows you to read this threaded comment; however, any edits to it will get removed if the file is opened in a newer version of Excel. Learn more: https://go.microsoft.com/fwlink/?linkid=870924
Comment:
    Feature coming soon!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<sst xmlns="http://schemas.openxmlformats.org/spreadsheetml/2006/main" count="332" uniqueCount="247">
  <si>
    <t>Date:</t>
  </si>
  <si>
    <t>Project:</t>
  </si>
  <si>
    <t>Situation:</t>
  </si>
  <si>
    <t>Wheelset:</t>
  </si>
  <si>
    <t>Train Noise Expert version:</t>
  </si>
  <si>
    <t>Summary</t>
  </si>
  <si>
    <t>Calculation version:</t>
  </si>
  <si>
    <t>Parameters</t>
  </si>
  <si>
    <t>Vehicle length:</t>
  </si>
  <si>
    <t>m</t>
  </si>
  <si>
    <t>Number of wheelsets:</t>
  </si>
  <si>
    <t>kg</t>
  </si>
  <si>
    <t>General</t>
  </si>
  <si>
    <t>Wheelset properties</t>
  </si>
  <si>
    <t>Rail properties</t>
  </si>
  <si>
    <t>Railpad properties</t>
  </si>
  <si>
    <t>Sleeper/support properties</t>
  </si>
  <si>
    <t>Environment properties</t>
  </si>
  <si>
    <t>Description:</t>
  </si>
  <si>
    <t>Link to validation:</t>
  </si>
  <si>
    <t>n/a</t>
  </si>
  <si>
    <t>z (m)</t>
  </si>
  <si>
    <t>y (m)</t>
  </si>
  <si>
    <t>Train speed:</t>
  </si>
  <si>
    <t>km/h</t>
  </si>
  <si>
    <t>Roughness type:</t>
  </si>
  <si>
    <t>Contact filter model:</t>
  </si>
  <si>
    <t>Track support model:</t>
  </si>
  <si>
    <t>Wheel lateral offset:</t>
  </si>
  <si>
    <t>Rolling noise sides:</t>
  </si>
  <si>
    <t>Min. frequency:</t>
  </si>
  <si>
    <t>Hz</t>
  </si>
  <si>
    <t>Max. frequency:</t>
  </si>
  <si>
    <t>Handling of missing TDR:</t>
  </si>
  <si>
    <t>Project settings</t>
  </si>
  <si>
    <t>Combined roughness file:</t>
  </si>
  <si>
    <t>mm</t>
  </si>
  <si>
    <t>Normal load:</t>
  </si>
  <si>
    <t>N</t>
  </si>
  <si>
    <t>Roughness file:</t>
  </si>
  <si>
    <t>Wheel modes input file:</t>
  </si>
  <si>
    <t>Bogie cavity height:</t>
  </si>
  <si>
    <t>Bogie cavity length:</t>
  </si>
  <si>
    <t>Ratio of bogie sides open:</t>
  </si>
  <si>
    <t>Wheelset type label:</t>
  </si>
  <si>
    <t>Track properties</t>
  </si>
  <si>
    <t>Track type label:</t>
  </si>
  <si>
    <t>Include track absorption:</t>
  </si>
  <si>
    <t>Rail gauge:</t>
  </si>
  <si>
    <t>Rail roughness file:</t>
  </si>
  <si>
    <t>Track decay rate:</t>
  </si>
  <si>
    <t>Track decay rate file:</t>
  </si>
  <si>
    <t>Track absorption file:</t>
  </si>
  <si>
    <t>Absorption coverage ratio:</t>
  </si>
  <si>
    <t>Rail height:</t>
  </si>
  <si>
    <t>Rail type:</t>
  </si>
  <si>
    <t>Young's modulus of elasticity:</t>
  </si>
  <si>
    <t>Density:</t>
  </si>
  <si>
    <t>Mass:</t>
  </si>
  <si>
    <t>Poisson ratio:</t>
  </si>
  <si>
    <t>kg/m</t>
  </si>
  <si>
    <t>Pa</t>
  </si>
  <si>
    <r>
      <t>kg/m</t>
    </r>
    <r>
      <rPr>
        <vertAlign val="superscript"/>
        <sz val="11"/>
        <color theme="1"/>
        <rFont val="Aptos Narrow"/>
        <family val="2"/>
        <scheme val="minor"/>
      </rPr>
      <t>3</t>
    </r>
  </si>
  <si>
    <t>Bending stiffness (vertical):</t>
  </si>
  <si>
    <t>Bending stiffness (lateral):</t>
  </si>
  <si>
    <t>Timo. shear coeff. (vertical):</t>
  </si>
  <si>
    <t>Timo. shear coeff. (lateral):</t>
  </si>
  <si>
    <r>
      <t>Nm</t>
    </r>
    <r>
      <rPr>
        <vertAlign val="superscript"/>
        <sz val="11"/>
        <color theme="1"/>
        <rFont val="Aptos Narrow"/>
        <family val="2"/>
        <scheme val="minor"/>
      </rPr>
      <t>2</t>
    </r>
  </si>
  <si>
    <t>Loss factor (vertical):</t>
  </si>
  <si>
    <t>Loss factor (lateral):</t>
  </si>
  <si>
    <t>Cross receptance factor:</t>
  </si>
  <si>
    <t>Rail radiation file:</t>
  </si>
  <si>
    <t>Rail transverse radius:</t>
  </si>
  <si>
    <t>Stiffness type:</t>
  </si>
  <si>
    <t>Acoustic stiffness (vertical):</t>
  </si>
  <si>
    <t>N/m</t>
  </si>
  <si>
    <t>Acoustic stiffness (lateral):</t>
  </si>
  <si>
    <t>Damping type:</t>
  </si>
  <si>
    <t>Sleeper type:</t>
  </si>
  <si>
    <t>Sleeper spacing:</t>
  </si>
  <si>
    <t>Sleeper length:</t>
  </si>
  <si>
    <t>Width at railseat top:</t>
  </si>
  <si>
    <t>Width at railseat bottom:</t>
  </si>
  <si>
    <t>Width at centre top:</t>
  </si>
  <si>
    <t>Width at centre bottom:</t>
  </si>
  <si>
    <t>Height at railseat:</t>
  </si>
  <si>
    <t>Height at centre:</t>
  </si>
  <si>
    <t>Railseat distance from end:</t>
  </si>
  <si>
    <t>Timo. shear coeff.:</t>
  </si>
  <si>
    <t>Loss factor:</t>
  </si>
  <si>
    <t>Sleeper radiation model:</t>
  </si>
  <si>
    <t>Sleeper radiation file:</t>
  </si>
  <si>
    <t>Include undersleeper pad:</t>
  </si>
  <si>
    <t>Pad stiffness (vertical):</t>
  </si>
  <si>
    <t>Ballast/base properties</t>
  </si>
  <si>
    <t>Mass per rail (for slab/bi-block):</t>
  </si>
  <si>
    <t>Pad loss factor (vertical):</t>
  </si>
  <si>
    <t>Base type:</t>
  </si>
  <si>
    <t>Vertical stiffness type:</t>
  </si>
  <si>
    <t>Vertical stiffness file:</t>
  </si>
  <si>
    <t>Vertical stiffness:</t>
  </si>
  <si>
    <t>Variable frequency point:</t>
  </si>
  <si>
    <t>Vertical viscous damping:</t>
  </si>
  <si>
    <t>N.s/m</t>
  </si>
  <si>
    <t>Vertical stiffness file multipier:</t>
  </si>
  <si>
    <t>Vertical loss factor file multiplier:</t>
  </si>
  <si>
    <t>Vertical loss factor:</t>
  </si>
  <si>
    <t>Lateral stiffness:</t>
  </si>
  <si>
    <t>Lateral viscous damping:</t>
  </si>
  <si>
    <t>Lateral loss factor:</t>
  </si>
  <si>
    <t>Environment type label:</t>
  </si>
  <si>
    <t>Speed of sound:</t>
  </si>
  <si>
    <t>Air density:</t>
  </si>
  <si>
    <t>Ground height (rel. top of rail):</t>
  </si>
  <si>
    <t>Ground absorption model:</t>
  </si>
  <si>
    <t>Ground flow resistivity:</t>
  </si>
  <si>
    <r>
      <t>Pa.s/m</t>
    </r>
    <r>
      <rPr>
        <vertAlign val="superscript"/>
        <sz val="11"/>
        <color theme="1"/>
        <rFont val="Aptos Narrow"/>
        <family val="2"/>
        <scheme val="minor"/>
      </rPr>
      <t>2</t>
    </r>
  </si>
  <si>
    <t>m/s</t>
  </si>
  <si>
    <t>Barriers</t>
  </si>
  <si>
    <t>Barrier 1 type:</t>
  </si>
  <si>
    <t>Barrier 1 distance from track:</t>
  </si>
  <si>
    <t>Barrier 1 height above rail:</t>
  </si>
  <si>
    <t>Barrier 2 type:</t>
  </si>
  <si>
    <t>Barrier 2 height above rail:</t>
  </si>
  <si>
    <t>Barrier 2 distance from track:</t>
  </si>
  <si>
    <t>Results - Sound pressure level</t>
  </si>
  <si>
    <t>One-third octave band centre frequency (Hz)</t>
  </si>
  <si>
    <r>
      <t xml:space="preserve">Sound pressure level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in dB ref 2x10</t>
    </r>
    <r>
      <rPr>
        <vertAlign val="superscript"/>
        <sz val="11"/>
        <color theme="1"/>
        <rFont val="Aptos Narrow"/>
        <family val="2"/>
        <scheme val="minor"/>
      </rPr>
      <t>-5</t>
    </r>
    <r>
      <rPr>
        <sz val="11"/>
        <color theme="1"/>
        <rFont val="Aptos Narrow"/>
        <family val="2"/>
        <scheme val="minor"/>
      </rPr>
      <t xml:space="preserve"> Pa</t>
    </r>
  </si>
  <si>
    <t>Label</t>
  </si>
  <si>
    <r>
      <t xml:space="preserve">Sound power level for one wheel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in dB ref 1x10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</si>
  <si>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Results - Sound power level</t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</si>
  <si>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WA</t>
    </r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</si>
  <si>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Aeq,Tp</t>
    </r>
  </si>
  <si>
    <t>Results - Track decay rate</t>
  </si>
  <si>
    <t>Track decay rate in dB/m</t>
  </si>
  <si>
    <t>ISO 3095 Vertical</t>
  </si>
  <si>
    <t>ISO 3095 Lateral</t>
  </si>
  <si>
    <t>Calculated Vertical</t>
  </si>
  <si>
    <t>Calculated Lateral</t>
  </si>
  <si>
    <t>File Vertical</t>
  </si>
  <si>
    <t>File Lateral</t>
  </si>
  <si>
    <t>Receiver positions</t>
  </si>
  <si>
    <t>Receiver</t>
  </si>
  <si>
    <t>Wheel roughness</t>
  </si>
  <si>
    <t>Rail roughness</t>
  </si>
  <si>
    <t>Total effective roughness</t>
  </si>
  <si>
    <t>Roughness and contact filter</t>
  </si>
  <si>
    <t>One-third octave band centre wavelength (m)</t>
  </si>
  <si>
    <r>
      <t>Roughness in dB re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>m
Contact filter as correction in dB</t>
    </r>
  </si>
  <si>
    <t>Contact filter</t>
  </si>
  <si>
    <t>Combined roughness</t>
  </si>
  <si>
    <t>Report - Sound pressure level (rolling noise)</t>
  </si>
  <si>
    <r>
      <t xml:space="preserve">Receiver </t>
    </r>
    <r>
      <rPr>
        <i/>
        <sz val="11"/>
        <color theme="1"/>
        <rFont val="Aptos Narrow"/>
        <family val="2"/>
        <scheme val="minor"/>
      </rPr>
      <t>(select)</t>
    </r>
    <r>
      <rPr>
        <sz val="11"/>
        <color theme="1"/>
        <rFont val="Aptos Narrow"/>
        <family val="2"/>
        <scheme val="minor"/>
      </rPr>
      <t>:</t>
    </r>
  </si>
  <si>
    <t>y (m):</t>
  </si>
  <si>
    <t>z (m):</t>
  </si>
  <si>
    <t>Total</t>
  </si>
  <si>
    <t>Wheel</t>
  </si>
  <si>
    <t>Rail</t>
  </si>
  <si>
    <t>Support</t>
  </si>
  <si>
    <t>Overall (dB(A))</t>
  </si>
  <si>
    <t>1/3 octave band frequency (Hz)</t>
  </si>
  <si>
    <t>Report - Sound power level (rolling noise)</t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</si>
  <si>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 Sound pressure level in dB re 2 x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 xml:space="preserve"> Pa</t>
    </r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</si>
  <si>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 Sound power level in dB re 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</si>
  <si>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24/03/2026</t>
  </si>
  <si>
    <t>Example rolling noise results</t>
  </si>
  <si>
    <t>1.8.0</t>
  </si>
  <si>
    <t>1.8.0 beta</t>
  </si>
  <si>
    <t>DemoProject</t>
  </si>
  <si>
    <t>Situation 1</t>
  </si>
  <si>
    <t>Highspeed coach wheel</t>
  </si>
  <si>
    <t>C:\Users\del1d15\AppData\Roaming\University of Southampton\Train Noise Expert\Roughness_files\RghnKB.TO</t>
  </si>
  <si>
    <t>DPRS</t>
  </si>
  <si>
    <t>Continuous</t>
  </si>
  <si>
    <t>Both</t>
  </si>
  <si>
    <t>Limit frequency range</t>
  </si>
  <si>
    <t/>
  </si>
  <si>
    <t>C:\Users\del1d15\AppData\Roaming\University of Southampton\Train Noise Expert\WheelModes_files\HighSpeed_TGVtr.wheel_modes</t>
  </si>
  <si>
    <t>3.0</t>
  </si>
  <si>
    <t>1.0</t>
  </si>
  <si>
    <t>0.33</t>
  </si>
  <si>
    <t>Track 1</t>
  </si>
  <si>
    <t>Yes</t>
  </si>
  <si>
    <t>From file</t>
  </si>
  <si>
    <t>C:\Users\del1d15\AppData\Roaming\University of Southampton\Train Noise Expert\TrackDecayRate_files\TDR_ISO3095.to</t>
  </si>
  <si>
    <t>C:\Users\del1d15\AppData\Roaming\University of Southampton\Train Noise Expert\Absorption_files\Ballast_33cm.TO</t>
  </si>
  <si>
    <t>0.66</t>
  </si>
  <si>
    <t>UIC60</t>
  </si>
  <si>
    <t>UIC60_50mmAboveBallast.TO</t>
  </si>
  <si>
    <t>Medium</t>
  </si>
  <si>
    <t>Mono-block</t>
  </si>
  <si>
    <t>0.150</t>
  </si>
  <si>
    <t>0.220</t>
  </si>
  <si>
    <t>0.175</t>
  </si>
  <si>
    <t>0.500</t>
  </si>
  <si>
    <t>4.13000e+10</t>
  </si>
  <si>
    <t>2750</t>
  </si>
  <si>
    <t>0.15</t>
  </si>
  <si>
    <t>0.83</t>
  </si>
  <si>
    <t>0.020</t>
  </si>
  <si>
    <t>C:\Users\del1d15\AppData\Roaming\University of Southampton\Train Noise Expert\SleeperRadiation_files\sleeper_radeff_DB.TO</t>
  </si>
  <si>
    <t>No</t>
  </si>
  <si>
    <t>Ballast</t>
  </si>
  <si>
    <t>blststif.to</t>
  </si>
  <si>
    <t>Environment with barrier</t>
  </si>
  <si>
    <t>Delany-Bazley</t>
  </si>
  <si>
    <t>200000</t>
  </si>
  <si>
    <t>Contact filter (DPRS)</t>
  </si>
  <si>
    <t>ISO near lower</t>
  </si>
  <si>
    <t>7.50</t>
  </si>
  <si>
    <t>1.20</t>
  </si>
  <si>
    <t>ISO upper</t>
  </si>
  <si>
    <t>3.50</t>
  </si>
  <si>
    <t>ISO far</t>
  </si>
  <si>
    <t>25.00</t>
  </si>
  <si>
    <t>0001_ISO near lower: Total</t>
  </si>
  <si>
    <t>0001_ISO near lower: Wheel Total</t>
  </si>
  <si>
    <t>0001_ISO near lower: Wheel Axial</t>
  </si>
  <si>
    <t>0001_ISO near lower: Wheel Radial</t>
  </si>
  <si>
    <t>0001_ISO near lower: Rail Total</t>
  </si>
  <si>
    <t>0001_ISO near lower: Rail Vertical</t>
  </si>
  <si>
    <t>0001_ISO near lower: Rail Lateral</t>
  </si>
  <si>
    <t>0001_ISO near lower: Support</t>
  </si>
  <si>
    <t>0002_ISO upper: Total</t>
  </si>
  <si>
    <t>0002_ISO upper: Wheel Total</t>
  </si>
  <si>
    <t>0002_ISO upper: Wheel Axial</t>
  </si>
  <si>
    <t>0002_ISO upper: Wheel Radial</t>
  </si>
  <si>
    <t>0002_ISO upper: Rail Total</t>
  </si>
  <si>
    <t>0002_ISO upper: Rail Vertical</t>
  </si>
  <si>
    <t>0002_ISO upper: Rail Lateral</t>
  </si>
  <si>
    <t>0002_ISO upper: Support</t>
  </si>
  <si>
    <t>0003_ISO far: Total</t>
  </si>
  <si>
    <t>0003_ISO far: Wheel Total</t>
  </si>
  <si>
    <t>0003_ISO far: Wheel Axial</t>
  </si>
  <si>
    <t>0003_ISO far: Wheel Radial</t>
  </si>
  <si>
    <t>0003_ISO far: Rail Total</t>
  </si>
  <si>
    <t>0003_ISO far: Rail Vertical</t>
  </si>
  <si>
    <t>0003_ISO far: Rail Lateral</t>
  </si>
  <si>
    <t>0003_ISO far: Support</t>
  </si>
  <si>
    <t>Wheel Total</t>
  </si>
  <si>
    <t>Wheel Axial</t>
  </si>
  <si>
    <t>Wheel Radial</t>
  </si>
  <si>
    <t>Rail Total</t>
  </si>
  <si>
    <t>Rail Vertical</t>
  </si>
  <si>
    <t>Rail Lateral</t>
  </si>
  <si>
    <t>TSI/ISO 3095 Vertical</t>
  </si>
  <si>
    <t>TSI/ISO 3095 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</si>
</sst>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4"/>
      </top>
      <bottom style="thin">
        <color theme="3"/>
      </bottom>
      <diagonal/>
    </border>
    <border>
      <left/>
      <right/>
      <top style="medium">
        <color theme="4"/>
      </top>
      <bottom style="thin">
        <color theme="3"/>
      </bottom>
      <diagonal/>
    </border>
    <border>
      <left/>
      <right style="thin">
        <color theme="3"/>
      </right>
      <top style="medium">
        <color theme="4"/>
      </top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4">
    <xf numFmtId="0" fontId="0" fillId="0" borderId="0" xfId="0"/>
    <xf numFmtId="0" fontId="0" fillId="2" borderId="0" xfId="0" applyFill="1"/>
    <xf numFmtId="0" fontId="0" fillId="3" borderId="3" xfId="0" applyFill="1" applyBorder="1"/>
    <xf numFmtId="0" fontId="0" fillId="3" borderId="2" xfId="0" applyFill="1" applyBorder="1" applyAlignment="1">
      <alignment horizontal="right" vertical="center"/>
    </xf>
    <xf numFmtId="0" fontId="1" fillId="3" borderId="2" xfId="1" applyFill="1" applyBorder="1" applyAlignment="1">
      <alignment vertical="center"/>
    </xf>
    <xf numFmtId="0" fontId="3" fillId="3" borderId="3" xfId="0" applyFont="1" applyFill="1" applyBorder="1"/>
    <xf numFmtId="0" fontId="0" fillId="3" borderId="3" xfId="0" applyFill="1" applyBorder="1" applyAlignment="1">
      <alignment horizontal="right"/>
    </xf>
    <xf numFmtId="0" fontId="3" fillId="3" borderId="4" xfId="0" applyFont="1" applyFill="1" applyBorder="1"/>
    <xf numFmtId="0" fontId="0" fillId="3" borderId="0" xfId="0" applyFill="1"/>
    <xf numFmtId="0" fontId="3" fillId="3" borderId="9" xfId="0" applyFont="1" applyFill="1" applyBorder="1"/>
    <xf numFmtId="0" fontId="3" fillId="3" borderId="7" xfId="0" applyFont="1" applyFill="1" applyBorder="1"/>
    <xf numFmtId="0" fontId="3" fillId="3" borderId="10" xfId="0" applyFont="1" applyFill="1" applyBorder="1"/>
    <xf numFmtId="0" fontId="3" fillId="3" borderId="8" xfId="0" applyFont="1" applyFill="1" applyBorder="1"/>
    <xf numFmtId="164" fontId="0" fillId="3" borderId="3" xfId="0" applyNumberForma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1" fillId="3" borderId="1" xfId="1" applyFill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  <xf numFmtId="0" fontId="0" fillId="3" borderId="18" xfId="0" applyFill="1" applyBorder="1"/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3" borderId="0" xfId="0" applyFont="1" applyFill="1"/>
    <xf numFmtId="164" fontId="0" fillId="3" borderId="9" xfId="0" applyNumberForma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textRotation="90"/>
    </xf>
    <xf numFmtId="0" fontId="3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22" xfId="0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3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0" fillId="3" borderId="2" xfId="0" applyFill="1" applyBorder="1" applyAlignment="1">
      <alignment horizontal="right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3" borderId="0" xfId="0" applyFill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metadata.xml" Type="http://schemas.openxmlformats.org/officeDocument/2006/relationships/sheetMetadata"/><Relationship Id="rId14" Target="richData/richValueRel.xml" Type="http://schemas.microsoft.com/office/2022/10/relationships/richValueRel"/><Relationship Id="rId15" Target="richData/rdrichvalue.xml" Type="http://schemas.microsoft.com/office/2017/06/relationships/rdRichValue"/><Relationship Id="rId16" Target="richData/rdrichvaluestructure.xml" Type="http://schemas.microsoft.com/office/2017/06/relationships/rdRichValueStructure"/><Relationship Id="rId17" Target="richData/rdRichValueTypes.xml" Type="http://schemas.microsoft.com/office/2017/06/relationships/rdRichValueTypes"/><Relationship Id="rId18" Target="persons/person.xml" Type="http://schemas.microsoft.com/office/2017/10/relationships/person"/><Relationship Id="rId19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charts/_rels/chart1.xml.rels><?xml version="1.0" encoding="UTF-8" standalone="no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_rels/chart2.xml.rels><?xml version="1.0" encoding="UTF-8" standalone="no"?><Relationships xmlns="http://schemas.openxmlformats.org/package/2006/relationships"><Relationship Id="rId1" Target="style2.xml" Type="http://schemas.microsoft.com/office/2011/relationships/chartStyle"/><Relationship Id="rId2" Target="colors2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SPL'!$J$17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8-4B92-871B-80A0110A6609}"/>
            </c:ext>
          </c:extLst>
        </c:ser>
        <c:ser>
          <c:idx val="1"/>
          <c:order val="1"/>
          <c:tx>
            <c:strRef>
              <c:f>'Report - SPL'!$K$17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8-4B92-871B-80A0110A6609}"/>
            </c:ext>
          </c:extLst>
        </c:ser>
        <c:ser>
          <c:idx val="2"/>
          <c:order val="2"/>
          <c:tx>
            <c:strRef>
              <c:f>'Report - SPL'!$L$17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8-4B92-871B-80A0110A6609}"/>
            </c:ext>
          </c:extLst>
        </c:ser>
        <c:ser>
          <c:idx val="3"/>
          <c:order val="3"/>
          <c:tx>
            <c:strRef>
              <c:f>'Report - SPL'!$M$17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8-4B92-871B-80A0110A6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pressure</a:t>
                </a:r>
                <a:r>
                  <a:rPr lang="en-US" b="1" baseline="0"/>
                  <a:t> level (dB re 2 x 10</a:t>
                </a:r>
                <a:r>
                  <a:rPr lang="en-US" b="1" baseline="30000"/>
                  <a:t>-6</a:t>
                </a:r>
                <a:r>
                  <a:rPr lang="en-US" b="1" baseline="0"/>
                  <a:t> Pa)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SWL'!$J$17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E-4251-8901-B1DC2FD96865}"/>
            </c:ext>
          </c:extLst>
        </c:ser>
        <c:ser>
          <c:idx val="1"/>
          <c:order val="1"/>
          <c:tx>
            <c:strRef>
              <c:f>'Report - SWL'!$K$17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E-4251-8901-B1DC2FD96865}"/>
            </c:ext>
          </c:extLst>
        </c:ser>
        <c:ser>
          <c:idx val="2"/>
          <c:order val="2"/>
          <c:tx>
            <c:strRef>
              <c:f>'Report - SWL'!$L$17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E-4251-8901-B1DC2FD96865}"/>
            </c:ext>
          </c:extLst>
        </c:ser>
        <c:ser>
          <c:idx val="3"/>
          <c:order val="3"/>
          <c:tx>
            <c:strRef>
              <c:f>'Report - SWL'!$M$17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2E-4251-8901-B1DC2FD96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2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power</a:t>
                </a:r>
                <a:r>
                  <a:rPr lang="en-US" b="1" baseline="0"/>
                  <a:t> level (dB re  10</a:t>
                </a:r>
                <a:r>
                  <a:rPr lang="en-US" b="1" baseline="30000"/>
                  <a:t>-12</a:t>
                </a:r>
                <a:r>
                  <a:rPr lang="en-US" b="1" baseline="0"/>
                  <a:t> W)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no"?><Relationships xmlns="http://schemas.openxmlformats.org/package/2006/relationships"><Relationship Id="rId1" Target="../charts/chart1.xml" Type="http://schemas.openxmlformats.org/officeDocument/2006/relationships/chart"/></Relationships>
</file>

<file path=xl/drawings/_rels/drawing2.xml.rels><?xml version="1.0" encoding="UTF-8" standalone="no"?><Relationships xmlns="http://schemas.openxmlformats.org/package/2006/relationships"><Relationship Id="rId1" Target="../charts/chart2.xml" Type="http://schemas.openxmlformats.org/officeDocument/2006/relationships/char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85F35F-9311-404A-837F-BB5CCEF68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561976</xdr:colOff>
      <xdr:row>9</xdr:row>
      <xdr:rowOff>171450</xdr:rowOff>
    </xdr:from>
    <xdr:to>
      <xdr:col>19</xdr:col>
      <xdr:colOff>523876</xdr:colOff>
      <xdr:row>15</xdr:row>
      <xdr:rowOff>180975</xdr:rowOff>
    </xdr:to>
    <xdr:sp macro="" textlink="">
      <xdr:nvSpPr>
        <xdr:cNvPr id="3" name="Rectangle: Folded Corner 2">
          <a:extLst>
            <a:ext uri="{FF2B5EF4-FFF2-40B4-BE49-F238E27FC236}">
              <a16:creationId xmlns:a16="http://schemas.microsoft.com/office/drawing/2014/main" id="{4497D28C-A12C-4F13-A754-823D2559C2D7}"/>
            </a:ext>
          </a:extLst>
        </xdr:cNvPr>
        <xdr:cNvSpPr/>
      </xdr:nvSpPr>
      <xdr:spPr>
        <a:xfrm rot="408984">
          <a:off x="10163176" y="2038350"/>
          <a:ext cx="1790700" cy="1152525"/>
        </a:xfrm>
        <a:prstGeom prst="foldedCorner">
          <a:avLst/>
        </a:prstGeom>
        <a:solidFill>
          <a:srgbClr val="EFF6A8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Please</a:t>
          </a:r>
          <a:r>
            <a:rPr lang="en-US" sz="1600" b="1" baseline="0">
              <a:solidFill>
                <a:sysClr val="windowText" lastClr="000000"/>
              </a:solidFill>
              <a:latin typeface="Aptos SemiBold" panose="020F0502020204030204" pitchFamily="34" charset="0"/>
            </a:rPr>
            <a:t> s</a:t>
          </a: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elect receiver</a:t>
          </a:r>
          <a:b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</a:b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in cell F13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7B1F9B-8113-4AB3-AFFF-60A5E8280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Lurcock" id="{B85DC3F6-A82F-44F2-BCCE-5A7127A40CB0}" userId="S::del1d15@soton.ac.uk::00392945-a6b0-44de-b956-597de09c19d1" providerId="AD"/>
</personList>
</file>

<file path=xl/richData/_rels/richValueRel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11-12T10:21:47.12" personId="{B85DC3F6-A82F-44F2-BCCE-5A7127A40CB0}" id="{FE3F3E41-8569-4493-8C07-B3B4A89F66EC}">
    <text>Feature coming soon!</text>
  </threadedComment>
</ThreadedComments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Relationship Id="rId3" Target="../threadedComments/threadedComment1.xml" Type="http://schemas.microsoft.com/office/2017/10/relationships/threadedComment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53D-20C1-41FD-81B2-8E37D40B8D8C}">
  <sheetPr codeName="Sheet1">
    <tabColor theme="9"/>
  </sheetPr>
  <dimension ref="A1:B10"/>
  <sheetViews>
    <sheetView tabSelected="1" workbookViewId="0">
      <selection activeCell="B3" sqref="B3"/>
    </sheetView>
  </sheetViews>
  <sheetFormatPr defaultRowHeight="15" x14ac:dyDescent="0.25"/>
  <cols>
    <col min="1" max="1" bestFit="true" customWidth="true" style="1" width="24.7109375"/>
    <col min="2" max="2" customWidth="true" style="1" width="28.42578125"/>
    <col min="3" max="16384" style="1" width="9.140625"/>
  </cols>
  <sheetData>
    <row r="1" spans="1:2" ht="31.5" customHeight="1" thickBot="1" x14ac:dyDescent="0.3">
      <c r="A1" s="4" t="s">
        <v>5</v>
      </c>
      <c r="B1" s="3" t="e" vm="1">
        <v>#VALUE!</v>
      </c>
    </row>
    <row r="3" spans="1:2" x14ac:dyDescent="0.25">
      <c r="A3" s="2" t="s">
        <v>0</v>
      </c>
      <c r="B3" s="2" t="s">
        <v>164</v>
      </c>
    </row>
    <row r="4" spans="1:2" x14ac:dyDescent="0.25">
      <c r="A4" s="2" t="s">
        <v>18</v>
      </c>
      <c r="B4" s="2" t="s">
        <v>165</v>
      </c>
    </row>
    <row r="5" spans="1:2" x14ac:dyDescent="0.25">
      <c r="A5" s="2" t="s">
        <v>4</v>
      </c>
      <c r="B5" s="2" t="s">
        <v>166</v>
      </c>
    </row>
    <row r="6" spans="1:2" x14ac:dyDescent="0.25">
      <c r="A6" s="2" t="s">
        <v>6</v>
      </c>
      <c r="B6" s="2" t="s">
        <v>167</v>
      </c>
    </row>
    <row r="7" spans="1:2" x14ac:dyDescent="0.25">
      <c r="A7" s="2" t="s">
        <v>19</v>
      </c>
      <c r="B7" s="2" t="s">
        <v>20</v>
      </c>
    </row>
    <row r="8" spans="1:2" x14ac:dyDescent="0.25">
      <c r="A8" s="2" t="s">
        <v>1</v>
      </c>
      <c r="B8" s="2" t="s">
        <v>168</v>
      </c>
    </row>
    <row r="9" spans="1:2" x14ac:dyDescent="0.25">
      <c r="A9" s="2" t="s">
        <v>2</v>
      </c>
      <c r="B9" s="2" t="s">
        <v>169</v>
      </c>
    </row>
    <row r="10" spans="1:2" x14ac:dyDescent="0.25">
      <c r="A10" s="2" t="s">
        <v>3</v>
      </c>
      <c r="B10" s="2" t="s">
        <v>170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E699-6091-4599-BBC8-4D125213C9CC}">
  <sheetPr codeName="Sheet2">
    <tabColor theme="4"/>
    <pageSetUpPr fitToPage="1"/>
  </sheetPr>
  <dimension ref="A2:P58"/>
  <sheetViews>
    <sheetView workbookViewId="0">
      <selection activeCell="F13" sqref="F13:H13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151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162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C13" s="35" t="s">
        <v>152</v>
      </c>
      <c r="D13" s="36"/>
      <c r="E13" s="37"/>
      <c r="F13" s="38"/>
      <c r="G13" s="38"/>
      <c r="H13" s="38"/>
      <c r="N13" s="21"/>
    </row>
    <row r="14" spans="2:14" x14ac:dyDescent="0.25">
      <c r="B14" s="17"/>
      <c r="C14" s="35" t="s">
        <v>153</v>
      </c>
      <c r="D14" s="36"/>
      <c r="E14" s="37"/>
      <c r="F14" s="34" t="e">
        <f>VLOOKUP(F13,'Receiver positions'!A4:C64,2,FALSE)</f>
        <v>#N/A</v>
      </c>
      <c r="G14" s="34"/>
      <c r="H14" s="34"/>
      <c r="N14" s="21"/>
    </row>
    <row r="15" spans="2:14" x14ac:dyDescent="0.25">
      <c r="B15" s="17"/>
      <c r="C15" s="35" t="s">
        <v>154</v>
      </c>
      <c r="D15" s="36"/>
      <c r="E15" s="37"/>
      <c r="F15" s="34" t="e">
        <f>VLOOKUP(F13,'Receiver positions'!A4:C64,3,FALSE)</f>
        <v>#N/A</v>
      </c>
      <c r="G15" s="34"/>
      <c r="H15" s="34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SPL'!$B$6:$B$104,MATCH("*" &amp;$F$13 &amp; ": Total",'Results - SPL'!$A$6:$A$104,0),1),IF(_xlpm.returnvalue="","",_xlpm.returnvalue))</f>
        <v>#N/A</v>
      </c>
      <c r="F18" s="25" t="e">
        <f>_xlfn.LET(_xlpm.returnvalue,INDEX('Results - SPL'!$B$6:$B$104,MATCH("*" &amp;$F$13 &amp; ": Wheel Total",'Results - SPL'!$A$6:$A$104,0),1),IF(_xlpm.returnvalue="","",_xlpm.returnvalue))</f>
        <v>#N/A</v>
      </c>
      <c r="G18" s="25" t="e">
        <f>_xlfn.LET(_xlpm.returnvalue,INDEX('Results - SPL'!$B$6:$B$104,MATCH("*" &amp;$F$13 &amp; ": Rail Total",'Results - SPL'!$A$6:$A$104,0),1),IF(_xlpm.returnvalue="","",_xlpm.returnvalue))</f>
        <v>#N/A</v>
      </c>
      <c r="H18" s="25" t="e">
        <f>_xlfn.LET(_xlpm.returnvalue,INDEX('Results - SPL'!$B$6:$B$104,MATCH("*" &amp;$F$13 &amp; ": Support",'Results - SPL'!$A$6:$A$104,0),1),IF(_xlpm.returnvalue="","",_xlpm.returnvalue))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SPL'!$C$6:$AG$104,MATCH("*" &amp;$F$13 &amp; ": Total",'Results - SPL'!$A$6:$A$104,0),ROW(D19)-ROW($D$19)+1),IF(_xlpm.returnvalue="",NA(),_xlpm.returnvalue))</f>
        <v>#N/A</v>
      </c>
      <c r="K19" s="24" t="e" cm="1">
        <f t="array" ref="K19">_xlfn.LET(_xlpm.returnvalue,INDEX('Results - SPL'!$C$6:$AG$104,MATCH("*" &amp;$F$13 &amp; ": Wheel Total",'Results - SPL'!$A$6:$A$104,0),ROW(D19)-ROW($D$19)+1),IF(_xlpm.returnvalue="",NA(),_xlpm.returnvalue))</f>
        <v>#N/A</v>
      </c>
      <c r="L19" s="24" t="e" cm="1">
        <f t="array" ref="L19">_xlfn.LET(_xlpm.returnvalue,INDEX('Results - SPL'!$C$6:$AG$104,MATCH("*" &amp;$F$13 &amp; ": Rail Total",'Results - SPL'!$A$6:$A$104,0),ROW(D19)-ROW($D$19)+1),IF(_xlpm.returnvalue="",NA(),_xlpm.returnvalue))</f>
        <v>#N/A</v>
      </c>
      <c r="M19" s="24" t="e" cm="1">
        <f t="array" ref="M19">_xlfn.LET(_xlpm.returnvalue,INDEX('Results - SPL'!$C$6:$AG$104,MATCH("*" &amp;$F$13 &amp; ": Support",'Results - SPL'!$A$6:$A$104,0),ROW(D19)-ROW($D$19)+1),IF(_xlpm.returnvalue="",NA(),_xlpm.returnvalue))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SPL'!$C$6:$AG$104,MATCH("*" &amp;$F$13 &amp; ": Total",'Results - SPL'!$A$6:$A$104,0),ROW(D20)-ROW($D$19)+1),IF(_xlpm.returnvalue="",NA(),_xlpm.returnvalue))</f>
        <v>#N/A</v>
      </c>
      <c r="K20" s="24" t="e" cm="1">
        <f t="array" ref="K20">_xlfn.LET(_xlpm.returnvalue,INDEX('Results - SPL'!$C$6:$AG$104,MATCH("*" &amp;$F$13 &amp; ": Wheel Total",'Results - SPL'!$A$6:$A$104,0),ROW(D20)-ROW($D$19)+1),IF(_xlpm.returnvalue="",NA(),_xlpm.returnvalue))</f>
        <v>#N/A</v>
      </c>
      <c r="L20" s="24" t="e" cm="1">
        <f t="array" ref="L20">_xlfn.LET(_xlpm.returnvalue,INDEX('Results - SPL'!$C$6:$AG$104,MATCH("*" &amp;$F$13 &amp; ": Rail Total",'Results - SPL'!$A$6:$A$104,0),ROW(D20)-ROW($D$19)+1),IF(_xlpm.returnvalue="",NA(),_xlpm.returnvalue))</f>
        <v>#N/A</v>
      </c>
      <c r="M20" s="24" t="e" cm="1">
        <f t="array" ref="M20">_xlfn.LET(_xlpm.returnvalue,INDEX('Results - SPL'!$C$6:$AG$104,MATCH("*" &amp;$F$13 &amp; ": Support",'Results - SPL'!$A$6:$A$104,0),ROW(D20)-ROW($D$19)+1),IF(_xlpm.returnvalue="",NA(),_xlpm.returnvalue))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SPL'!$C$6:$AG$104,MATCH("*" &amp;$F$13 &amp; ": Total",'Results - SPL'!$A$6:$A$104,0),ROW(D21)-ROW($D$19)+1),IF(_xlpm.returnvalue="",NA(),_xlpm.returnvalue))</f>
        <v>#N/A</v>
      </c>
      <c r="K21" s="24" t="e" cm="1">
        <f t="array" ref="K21">_xlfn.LET(_xlpm.returnvalue,INDEX('Results - SPL'!$C$6:$AG$104,MATCH("*" &amp;$F$13 &amp; ": Wheel Total",'Results - SPL'!$A$6:$A$104,0),ROW(D21)-ROW($D$19)+1),IF(_xlpm.returnvalue="",NA(),_xlpm.returnvalue))</f>
        <v>#N/A</v>
      </c>
      <c r="L21" s="24" t="e" cm="1">
        <f t="array" ref="L21">_xlfn.LET(_xlpm.returnvalue,INDEX('Results - SPL'!$C$6:$AG$104,MATCH("*" &amp;$F$13 &amp; ": Rail Total",'Results - SPL'!$A$6:$A$104,0),ROW(D21)-ROW($D$19)+1),IF(_xlpm.returnvalue="",NA(),_xlpm.returnvalue))</f>
        <v>#N/A</v>
      </c>
      <c r="M21" s="24" t="e" cm="1">
        <f t="array" ref="M21">_xlfn.LET(_xlpm.returnvalue,INDEX('Results - SPL'!$C$6:$AG$104,MATCH("*" &amp;$F$13 &amp; ": Support",'Results - SPL'!$A$6:$A$104,0),ROW(D21)-ROW($D$19)+1),IF(_xlpm.returnvalue="",NA(),_xlpm.returnvalue))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SPL'!$C$6:$AG$104,MATCH("*" &amp;$F$13 &amp; ": Total",'Results - SPL'!$A$6:$A$104,0),ROW(D22)-ROW($D$19)+1),IF(_xlpm.returnvalue="",NA(),_xlpm.returnvalue))</f>
        <v>#N/A</v>
      </c>
      <c r="K22" s="24" t="e" cm="1">
        <f t="array" ref="K22">_xlfn.LET(_xlpm.returnvalue,INDEX('Results - SPL'!$C$6:$AG$104,MATCH("*" &amp;$F$13 &amp; ": Wheel Total",'Results - SPL'!$A$6:$A$104,0),ROW(D22)-ROW($D$19)+1),IF(_xlpm.returnvalue="",NA(),_xlpm.returnvalue))</f>
        <v>#N/A</v>
      </c>
      <c r="L22" s="24" t="e" cm="1">
        <f t="array" ref="L22">_xlfn.LET(_xlpm.returnvalue,INDEX('Results - SPL'!$C$6:$AG$104,MATCH("*" &amp;$F$13 &amp; ": Rail Total",'Results - SPL'!$A$6:$A$104,0),ROW(D22)-ROW($D$19)+1),IF(_xlpm.returnvalue="",NA(),_xlpm.returnvalue))</f>
        <v>#N/A</v>
      </c>
      <c r="M22" s="24" t="e" cm="1">
        <f t="array" ref="M22">_xlfn.LET(_xlpm.returnvalue,INDEX('Results - SPL'!$C$6:$AG$104,MATCH("*" &amp;$F$13 &amp; ": Support",'Results - SPL'!$A$6:$A$104,0),ROW(D22)-ROW($D$19)+1),IF(_xlpm.returnvalue="",NA(),_xlpm.returnvalue))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SPL'!$C$6:$AG$104,MATCH("*" &amp;$F$13 &amp; ": Total",'Results - SPL'!$A$6:$A$104,0),ROW(D23)-ROW($D$19)+1),IF(_xlpm.returnvalue="",NA(),_xlpm.returnvalue))</f>
        <v>#N/A</v>
      </c>
      <c r="K23" s="24" t="e" cm="1">
        <f t="array" ref="K23">_xlfn.LET(_xlpm.returnvalue,INDEX('Results - SPL'!$C$6:$AG$104,MATCH("*" &amp;$F$13 &amp; ": Wheel Total",'Results - SPL'!$A$6:$A$104,0),ROW(D23)-ROW($D$19)+1),IF(_xlpm.returnvalue="",NA(),_xlpm.returnvalue))</f>
        <v>#N/A</v>
      </c>
      <c r="L23" s="24" t="e" cm="1">
        <f t="array" ref="L23">_xlfn.LET(_xlpm.returnvalue,INDEX('Results - SPL'!$C$6:$AG$104,MATCH("*" &amp;$F$13 &amp; ": Rail Total",'Results - SPL'!$A$6:$A$104,0),ROW(D23)-ROW($D$19)+1),IF(_xlpm.returnvalue="",NA(),_xlpm.returnvalue))</f>
        <v>#N/A</v>
      </c>
      <c r="M23" s="24" t="e" cm="1">
        <f t="array" ref="M23">_xlfn.LET(_xlpm.returnvalue,INDEX('Results - SPL'!$C$6:$AG$104,MATCH("*" &amp;$F$13 &amp; ": Support",'Results - SPL'!$A$6:$A$104,0),ROW(D23)-ROW($D$19)+1),IF(_xlpm.returnvalue="",NA(),_xlpm.returnvalue))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SPL'!$C$6:$AG$104,MATCH("*" &amp;$F$13 &amp; ": Total",'Results - SPL'!$A$6:$A$104,0),ROW(D24)-ROW($D$19)+1),IF(_xlpm.returnvalue="",NA(),_xlpm.returnvalue))</f>
        <v>#N/A</v>
      </c>
      <c r="K24" s="24" t="e" cm="1">
        <f t="array" ref="K24">_xlfn.LET(_xlpm.returnvalue,INDEX('Results - SPL'!$C$6:$AG$104,MATCH("*" &amp;$F$13 &amp; ": Wheel Total",'Results - SPL'!$A$6:$A$104,0),ROW(D24)-ROW($D$19)+1),IF(_xlpm.returnvalue="",NA(),_xlpm.returnvalue))</f>
        <v>#N/A</v>
      </c>
      <c r="L24" s="24" t="e" cm="1">
        <f t="array" ref="L24">_xlfn.LET(_xlpm.returnvalue,INDEX('Results - SPL'!$C$6:$AG$104,MATCH("*" &amp;$F$13 &amp; ": Rail Total",'Results - SPL'!$A$6:$A$104,0),ROW(D24)-ROW($D$19)+1),IF(_xlpm.returnvalue="",NA(),_xlpm.returnvalue))</f>
        <v>#N/A</v>
      </c>
      <c r="M24" s="24" t="e" cm="1">
        <f t="array" ref="M24">_xlfn.LET(_xlpm.returnvalue,INDEX('Results - SPL'!$C$6:$AG$104,MATCH("*" &amp;$F$13 &amp; ": Support",'Results - SPL'!$A$6:$A$104,0),ROW(D24)-ROW($D$19)+1),IF(_xlpm.returnvalue="",NA(),_xlpm.returnvalue))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SPL'!$C$6:$AG$104,MATCH("*" &amp;$F$13 &amp; ": Total",'Results - SPL'!$A$6:$A$104,0),ROW(D25)-ROW($D$19)+1),IF(_xlpm.returnvalue="",NA(),_xlpm.returnvalue))</f>
        <v>#N/A</v>
      </c>
      <c r="K25" s="24" t="e" cm="1">
        <f t="array" ref="K25">_xlfn.LET(_xlpm.returnvalue,INDEX('Results - SPL'!$C$6:$AG$104,MATCH("*" &amp;$F$13 &amp; ": Wheel Total",'Results - SPL'!$A$6:$A$104,0),ROW(D25)-ROW($D$19)+1),IF(_xlpm.returnvalue="",NA(),_xlpm.returnvalue))</f>
        <v>#N/A</v>
      </c>
      <c r="L25" s="24" t="e" cm="1">
        <f t="array" ref="L25">_xlfn.LET(_xlpm.returnvalue,INDEX('Results - SPL'!$C$6:$AG$104,MATCH("*" &amp;$F$13 &amp; ": Rail Total",'Results - SPL'!$A$6:$A$104,0),ROW(D25)-ROW($D$19)+1),IF(_xlpm.returnvalue="",NA(),_xlpm.returnvalue))</f>
        <v>#N/A</v>
      </c>
      <c r="M25" s="24" t="e" cm="1">
        <f t="array" ref="M25">_xlfn.LET(_xlpm.returnvalue,INDEX('Results - SPL'!$C$6:$AG$104,MATCH("*" &amp;$F$13 &amp; ": Support",'Results - SPL'!$A$6:$A$104,0),ROW(D25)-ROW($D$19)+1),IF(_xlpm.returnvalue="",NA(),_xlpm.returnvalue))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SPL'!$C$6:$AG$104,MATCH("*" &amp;$F$13 &amp; ": Total",'Results - SPL'!$A$6:$A$104,0),ROW(D26)-ROW($D$19)+1),IF(_xlpm.returnvalue="",NA(),_xlpm.returnvalue))</f>
        <v>#N/A</v>
      </c>
      <c r="K26" s="24" t="e" cm="1">
        <f t="array" ref="K26">_xlfn.LET(_xlpm.returnvalue,INDEX('Results - SPL'!$C$6:$AG$104,MATCH("*" &amp;$F$13 &amp; ": Wheel Total",'Results - SPL'!$A$6:$A$104,0),ROW(D26)-ROW($D$19)+1),IF(_xlpm.returnvalue="",NA(),_xlpm.returnvalue))</f>
        <v>#N/A</v>
      </c>
      <c r="L26" s="24" t="e" cm="1">
        <f t="array" ref="L26">_xlfn.LET(_xlpm.returnvalue,INDEX('Results - SPL'!$C$6:$AG$104,MATCH("*" &amp;$F$13 &amp; ": Rail Total",'Results - SPL'!$A$6:$A$104,0),ROW(D26)-ROW($D$19)+1),IF(_xlpm.returnvalue="",NA(),_xlpm.returnvalue))</f>
        <v>#N/A</v>
      </c>
      <c r="M26" s="24" t="e" cm="1">
        <f t="array" ref="M26">_xlfn.LET(_xlpm.returnvalue,INDEX('Results - SPL'!$C$6:$AG$104,MATCH("*" &amp;$F$13 &amp; ": Support",'Results - SPL'!$A$6:$A$104,0),ROW(D26)-ROW($D$19)+1),IF(_xlpm.returnvalue="",NA(),_xlpm.returnvalue))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SPL'!$C$6:$AG$104,MATCH("*" &amp;$F$13 &amp; ": Total",'Results - SPL'!$A$6:$A$104,0),ROW(D27)-ROW($D$19)+1),IF(_xlpm.returnvalue="",NA(),_xlpm.returnvalue))</f>
        <v>#N/A</v>
      </c>
      <c r="K27" s="24" t="e" cm="1">
        <f t="array" ref="K27">_xlfn.LET(_xlpm.returnvalue,INDEX('Results - SPL'!$C$6:$AG$104,MATCH("*" &amp;$F$13 &amp; ": Wheel Total",'Results - SPL'!$A$6:$A$104,0),ROW(D27)-ROW($D$19)+1),IF(_xlpm.returnvalue="",NA(),_xlpm.returnvalue))</f>
        <v>#N/A</v>
      </c>
      <c r="L27" s="24" t="e" cm="1">
        <f t="array" ref="L27">_xlfn.LET(_xlpm.returnvalue,INDEX('Results - SPL'!$C$6:$AG$104,MATCH("*" &amp;$F$13 &amp; ": Rail Total",'Results - SPL'!$A$6:$A$104,0),ROW(D27)-ROW($D$19)+1),IF(_xlpm.returnvalue="",NA(),_xlpm.returnvalue))</f>
        <v>#N/A</v>
      </c>
      <c r="M27" s="24" t="e" cm="1">
        <f t="array" ref="M27">_xlfn.LET(_xlpm.returnvalue,INDEX('Results - SPL'!$C$6:$AG$104,MATCH("*" &amp;$F$13 &amp; ": Support",'Results - SPL'!$A$6:$A$104,0),ROW(D27)-ROW($D$19)+1),IF(_xlpm.returnvalue="",NA(),_xlpm.returnvalue))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SPL'!$C$6:$AG$104,MATCH("*" &amp;$F$13 &amp; ": Total",'Results - SPL'!$A$6:$A$104,0),ROW(D28)-ROW($D$19)+1),IF(_xlpm.returnvalue="",NA(),_xlpm.returnvalue))</f>
        <v>#N/A</v>
      </c>
      <c r="K28" s="24" t="e" cm="1">
        <f t="array" ref="K28">_xlfn.LET(_xlpm.returnvalue,INDEX('Results - SPL'!$C$6:$AG$104,MATCH("*" &amp;$F$13 &amp; ": Wheel Total",'Results - SPL'!$A$6:$A$104,0),ROW(D28)-ROW($D$19)+1),IF(_xlpm.returnvalue="",NA(),_xlpm.returnvalue))</f>
        <v>#N/A</v>
      </c>
      <c r="L28" s="24" t="e" cm="1">
        <f t="array" ref="L28">_xlfn.LET(_xlpm.returnvalue,INDEX('Results - SPL'!$C$6:$AG$104,MATCH("*" &amp;$F$13 &amp; ": Rail Total",'Results - SPL'!$A$6:$A$104,0),ROW(D28)-ROW($D$19)+1),IF(_xlpm.returnvalue="",NA(),_xlpm.returnvalue))</f>
        <v>#N/A</v>
      </c>
      <c r="M28" s="24" t="e" cm="1">
        <f t="array" ref="M28">_xlfn.LET(_xlpm.returnvalue,INDEX('Results - SPL'!$C$6:$AG$104,MATCH("*" &amp;$F$13 &amp; ": Support",'Results - SPL'!$A$6:$A$104,0),ROW(D28)-ROW($D$19)+1),IF(_xlpm.returnvalue="",NA(),_xlpm.returnvalue))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SPL'!$C$6:$AG$104,MATCH("*" &amp;$F$13 &amp; ": Total",'Results - SPL'!$A$6:$A$104,0),ROW(D29)-ROW($D$19)+1),IF(_xlpm.returnvalue="",NA(),_xlpm.returnvalue))</f>
        <v>#N/A</v>
      </c>
      <c r="K29" s="24" t="e" cm="1">
        <f t="array" ref="K29">_xlfn.LET(_xlpm.returnvalue,INDEX('Results - SPL'!$C$6:$AG$104,MATCH("*" &amp;$F$13 &amp; ": Wheel Total",'Results - SPL'!$A$6:$A$104,0),ROW(D29)-ROW($D$19)+1),IF(_xlpm.returnvalue="",NA(),_xlpm.returnvalue))</f>
        <v>#N/A</v>
      </c>
      <c r="L29" s="24" t="e" cm="1">
        <f t="array" ref="L29">_xlfn.LET(_xlpm.returnvalue,INDEX('Results - SPL'!$C$6:$AG$104,MATCH("*" &amp;$F$13 &amp; ": Rail Total",'Results - SPL'!$A$6:$A$104,0),ROW(D29)-ROW($D$19)+1),IF(_xlpm.returnvalue="",NA(),_xlpm.returnvalue))</f>
        <v>#N/A</v>
      </c>
      <c r="M29" s="24" t="e" cm="1">
        <f t="array" ref="M29">_xlfn.LET(_xlpm.returnvalue,INDEX('Results - SPL'!$C$6:$AG$104,MATCH("*" &amp;$F$13 &amp; ": Support",'Results - SPL'!$A$6:$A$104,0),ROW(D29)-ROW($D$19)+1),IF(_xlpm.returnvalue="",NA(),_xlpm.returnvalue))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SPL'!$C$6:$AG$104,MATCH("*" &amp;$F$13 &amp; ": Total",'Results - SPL'!$A$6:$A$104,0),ROW(D30)-ROW($D$19)+1),IF(_xlpm.returnvalue="",NA(),_xlpm.returnvalue))</f>
        <v>#N/A</v>
      </c>
      <c r="K30" s="24" t="e" cm="1">
        <f t="array" ref="K30">_xlfn.LET(_xlpm.returnvalue,INDEX('Results - SPL'!$C$6:$AG$104,MATCH("*" &amp;$F$13 &amp; ": Wheel Total",'Results - SPL'!$A$6:$A$104,0),ROW(D30)-ROW($D$19)+1),IF(_xlpm.returnvalue="",NA(),_xlpm.returnvalue))</f>
        <v>#N/A</v>
      </c>
      <c r="L30" s="24" t="e" cm="1">
        <f t="array" ref="L30">_xlfn.LET(_xlpm.returnvalue,INDEX('Results - SPL'!$C$6:$AG$104,MATCH("*" &amp;$F$13 &amp; ": Rail Total",'Results - SPL'!$A$6:$A$104,0),ROW(D30)-ROW($D$19)+1),IF(_xlpm.returnvalue="",NA(),_xlpm.returnvalue))</f>
        <v>#N/A</v>
      </c>
      <c r="M30" s="24" t="e" cm="1">
        <f t="array" ref="M30">_xlfn.LET(_xlpm.returnvalue,INDEX('Results - SPL'!$C$6:$AG$104,MATCH("*" &amp;$F$13 &amp; ": Support",'Results - SPL'!$A$6:$A$104,0),ROW(D30)-ROW($D$19)+1),IF(_xlpm.returnvalue="",NA(),_xlpm.returnvalue))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SPL'!$C$6:$AG$104,MATCH("*" &amp;$F$13 &amp; ": Total",'Results - SPL'!$A$6:$A$104,0),ROW(D31)-ROW($D$19)+1),IF(_xlpm.returnvalue="",NA(),_xlpm.returnvalue))</f>
        <v>#N/A</v>
      </c>
      <c r="K31" s="24" t="e" cm="1">
        <f t="array" ref="K31">_xlfn.LET(_xlpm.returnvalue,INDEX('Results - SPL'!$C$6:$AG$104,MATCH("*" &amp;$F$13 &amp; ": Wheel Total",'Results - SPL'!$A$6:$A$104,0),ROW(D31)-ROW($D$19)+1),IF(_xlpm.returnvalue="",NA(),_xlpm.returnvalue))</f>
        <v>#N/A</v>
      </c>
      <c r="L31" s="24" t="e" cm="1">
        <f t="array" ref="L31">_xlfn.LET(_xlpm.returnvalue,INDEX('Results - SPL'!$C$6:$AG$104,MATCH("*" &amp;$F$13 &amp; ": Rail Total",'Results - SPL'!$A$6:$A$104,0),ROW(D31)-ROW($D$19)+1),IF(_xlpm.returnvalue="",NA(),_xlpm.returnvalue))</f>
        <v>#N/A</v>
      </c>
      <c r="M31" s="24" t="e" cm="1">
        <f t="array" ref="M31">_xlfn.LET(_xlpm.returnvalue,INDEX('Results - SPL'!$C$6:$AG$104,MATCH("*" &amp;$F$13 &amp; ": Support",'Results - SPL'!$A$6:$A$104,0),ROW(D31)-ROW($D$19)+1),IF(_xlpm.returnvalue="",NA(),_xlpm.returnvalue))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SPL'!$C$6:$AG$104,MATCH("*" &amp;$F$13 &amp; ": Total",'Results - SPL'!$A$6:$A$104,0),ROW(D32)-ROW($D$19)+1),IF(_xlpm.returnvalue="",NA(),_xlpm.returnvalue))</f>
        <v>#N/A</v>
      </c>
      <c r="K32" s="24" t="e" cm="1">
        <f t="array" ref="K32">_xlfn.LET(_xlpm.returnvalue,INDEX('Results - SPL'!$C$6:$AG$104,MATCH("*" &amp;$F$13 &amp; ": Wheel Total",'Results - SPL'!$A$6:$A$104,0),ROW(D32)-ROW($D$19)+1),IF(_xlpm.returnvalue="",NA(),_xlpm.returnvalue))</f>
        <v>#N/A</v>
      </c>
      <c r="L32" s="24" t="e" cm="1">
        <f t="array" ref="L32">_xlfn.LET(_xlpm.returnvalue,INDEX('Results - SPL'!$C$6:$AG$104,MATCH("*" &amp;$F$13 &amp; ": Rail Total",'Results - SPL'!$A$6:$A$104,0),ROW(D32)-ROW($D$19)+1),IF(_xlpm.returnvalue="",NA(),_xlpm.returnvalue))</f>
        <v>#N/A</v>
      </c>
      <c r="M32" s="24" t="e" cm="1">
        <f t="array" ref="M32">_xlfn.LET(_xlpm.returnvalue,INDEX('Results - SPL'!$C$6:$AG$104,MATCH("*" &amp;$F$13 &amp; ": Support",'Results - SPL'!$A$6:$A$104,0),ROW(D32)-ROW($D$19)+1),IF(_xlpm.returnvalue="",NA(),_xlpm.returnvalue))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SPL'!$C$6:$AG$104,MATCH("*" &amp;$F$13 &amp; ": Total",'Results - SPL'!$A$6:$A$104,0),ROW(D33)-ROW($D$19)+1),IF(_xlpm.returnvalue="",NA(),_xlpm.returnvalue))</f>
        <v>#N/A</v>
      </c>
      <c r="K33" s="24" t="e" cm="1">
        <f t="array" ref="K33">_xlfn.LET(_xlpm.returnvalue,INDEX('Results - SPL'!$C$6:$AG$104,MATCH("*" &amp;$F$13 &amp; ": Wheel Total",'Results - SPL'!$A$6:$A$104,0),ROW(D33)-ROW($D$19)+1),IF(_xlpm.returnvalue="",NA(),_xlpm.returnvalue))</f>
        <v>#N/A</v>
      </c>
      <c r="L33" s="24" t="e" cm="1">
        <f t="array" ref="L33">_xlfn.LET(_xlpm.returnvalue,INDEX('Results - SPL'!$C$6:$AG$104,MATCH("*" &amp;$F$13 &amp; ": Rail Total",'Results - SPL'!$A$6:$A$104,0),ROW(D33)-ROW($D$19)+1),IF(_xlpm.returnvalue="",NA(),_xlpm.returnvalue))</f>
        <v>#N/A</v>
      </c>
      <c r="M33" s="24" t="e" cm="1">
        <f t="array" ref="M33">_xlfn.LET(_xlpm.returnvalue,INDEX('Results - SPL'!$C$6:$AG$104,MATCH("*" &amp;$F$13 &amp; ": Support",'Results - SPL'!$A$6:$A$104,0),ROW(D33)-ROW($D$19)+1),IF(_xlpm.returnvalue="",NA(),_xlpm.returnvalue))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SPL'!$C$6:$AG$104,MATCH("*" &amp;$F$13 &amp; ": Total",'Results - SPL'!$A$6:$A$104,0),ROW(D34)-ROW($D$19)+1),IF(_xlpm.returnvalue="",NA(),_xlpm.returnvalue))</f>
        <v>#N/A</v>
      </c>
      <c r="K34" s="24" t="e" cm="1">
        <f t="array" ref="K34">_xlfn.LET(_xlpm.returnvalue,INDEX('Results - SPL'!$C$6:$AG$104,MATCH("*" &amp;$F$13 &amp; ": Wheel Total",'Results - SPL'!$A$6:$A$104,0),ROW(D34)-ROW($D$19)+1),IF(_xlpm.returnvalue="",NA(),_xlpm.returnvalue))</f>
        <v>#N/A</v>
      </c>
      <c r="L34" s="24" t="e" cm="1">
        <f t="array" ref="L34">_xlfn.LET(_xlpm.returnvalue,INDEX('Results - SPL'!$C$6:$AG$104,MATCH("*" &amp;$F$13 &amp; ": Rail Total",'Results - SPL'!$A$6:$A$104,0),ROW(D34)-ROW($D$19)+1),IF(_xlpm.returnvalue="",NA(),_xlpm.returnvalue))</f>
        <v>#N/A</v>
      </c>
      <c r="M34" s="24" t="e" cm="1">
        <f t="array" ref="M34">_xlfn.LET(_xlpm.returnvalue,INDEX('Results - SPL'!$C$6:$AG$104,MATCH("*" &amp;$F$13 &amp; ": Support",'Results - SPL'!$A$6:$A$104,0),ROW(D34)-ROW($D$19)+1),IF(_xlpm.returnvalue="",NA(),_xlpm.returnvalue))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SPL'!$C$6:$AG$104,MATCH("*" &amp;$F$13 &amp; ": Total",'Results - SPL'!$A$6:$A$104,0),ROW(D35)-ROW($D$19)+1),IF(_xlpm.returnvalue="",NA(),_xlpm.returnvalue))</f>
        <v>#N/A</v>
      </c>
      <c r="K35" s="24" t="e" cm="1">
        <f t="array" ref="K35">_xlfn.LET(_xlpm.returnvalue,INDEX('Results - SPL'!$C$6:$AG$104,MATCH("*" &amp;$F$13 &amp; ": Wheel Total",'Results - SPL'!$A$6:$A$104,0),ROW(D35)-ROW($D$19)+1),IF(_xlpm.returnvalue="",NA(),_xlpm.returnvalue))</f>
        <v>#N/A</v>
      </c>
      <c r="L35" s="24" t="e" cm="1">
        <f t="array" ref="L35">_xlfn.LET(_xlpm.returnvalue,INDEX('Results - SPL'!$C$6:$AG$104,MATCH("*" &amp;$F$13 &amp; ": Rail Total",'Results - SPL'!$A$6:$A$104,0),ROW(D35)-ROW($D$19)+1),IF(_xlpm.returnvalue="",NA(),_xlpm.returnvalue))</f>
        <v>#N/A</v>
      </c>
      <c r="M35" s="24" t="e" cm="1">
        <f t="array" ref="M35">_xlfn.LET(_xlpm.returnvalue,INDEX('Results - SPL'!$C$6:$AG$104,MATCH("*" &amp;$F$13 &amp; ": Support",'Results - SPL'!$A$6:$A$104,0),ROW(D35)-ROW($D$19)+1),IF(_xlpm.returnvalue="",NA(),_xlpm.returnvalue))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SPL'!$C$6:$AG$104,MATCH("*" &amp;$F$13 &amp; ": Total",'Results - SPL'!$A$6:$A$104,0),ROW(D36)-ROW($D$19)+1),IF(_xlpm.returnvalue="",NA(),_xlpm.returnvalue))</f>
        <v>#N/A</v>
      </c>
      <c r="K36" s="24" t="e" cm="1">
        <f t="array" ref="K36">_xlfn.LET(_xlpm.returnvalue,INDEX('Results - SPL'!$C$6:$AG$104,MATCH("*" &amp;$F$13 &amp; ": Wheel Total",'Results - SPL'!$A$6:$A$104,0),ROW(D36)-ROW($D$19)+1),IF(_xlpm.returnvalue="",NA(),_xlpm.returnvalue))</f>
        <v>#N/A</v>
      </c>
      <c r="L36" s="24" t="e" cm="1">
        <f t="array" ref="L36">_xlfn.LET(_xlpm.returnvalue,INDEX('Results - SPL'!$C$6:$AG$104,MATCH("*" &amp;$F$13 &amp; ": Rail Total",'Results - SPL'!$A$6:$A$104,0),ROW(D36)-ROW($D$19)+1),IF(_xlpm.returnvalue="",NA(),_xlpm.returnvalue))</f>
        <v>#N/A</v>
      </c>
      <c r="M36" s="24" t="e" cm="1">
        <f t="array" ref="M36">_xlfn.LET(_xlpm.returnvalue,INDEX('Results - SPL'!$C$6:$AG$104,MATCH("*" &amp;$F$13 &amp; ": Support",'Results - SPL'!$A$6:$A$104,0),ROW(D36)-ROW($D$19)+1),IF(_xlpm.returnvalue="",NA(),_xlpm.returnvalue))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SPL'!$C$6:$AG$104,MATCH("*" &amp;$F$13 &amp; ": Total",'Results - SPL'!$A$6:$A$104,0),ROW(D37)-ROW($D$19)+1),IF(_xlpm.returnvalue="",NA(),_xlpm.returnvalue))</f>
        <v>#N/A</v>
      </c>
      <c r="K37" s="24" t="e" cm="1">
        <f t="array" ref="K37">_xlfn.LET(_xlpm.returnvalue,INDEX('Results - SPL'!$C$6:$AG$104,MATCH("*" &amp;$F$13 &amp; ": Wheel Total",'Results - SPL'!$A$6:$A$104,0),ROW(D37)-ROW($D$19)+1),IF(_xlpm.returnvalue="",NA(),_xlpm.returnvalue))</f>
        <v>#N/A</v>
      </c>
      <c r="L37" s="24" t="e" cm="1">
        <f t="array" ref="L37">_xlfn.LET(_xlpm.returnvalue,INDEX('Results - SPL'!$C$6:$AG$104,MATCH("*" &amp;$F$13 &amp; ": Rail Total",'Results - SPL'!$A$6:$A$104,0),ROW(D37)-ROW($D$19)+1),IF(_xlpm.returnvalue="",NA(),_xlpm.returnvalue))</f>
        <v>#N/A</v>
      </c>
      <c r="M37" s="24" t="e" cm="1">
        <f t="array" ref="M37">_xlfn.LET(_xlpm.returnvalue,INDEX('Results - SPL'!$C$6:$AG$104,MATCH("*" &amp;$F$13 &amp; ": Support",'Results - SPL'!$A$6:$A$104,0),ROW(D37)-ROW($D$19)+1),IF(_xlpm.returnvalue="",NA(),_xlpm.returnvalue))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SPL'!$C$6:$AG$104,MATCH("*" &amp;$F$13 &amp; ": Total",'Results - SPL'!$A$6:$A$104,0),ROW(D38)-ROW($D$19)+1),IF(_xlpm.returnvalue="",NA(),_xlpm.returnvalue))</f>
        <v>#N/A</v>
      </c>
      <c r="K38" s="24" t="e" cm="1">
        <f t="array" ref="K38">_xlfn.LET(_xlpm.returnvalue,INDEX('Results - SPL'!$C$6:$AG$104,MATCH("*" &amp;$F$13 &amp; ": Wheel Total",'Results - SPL'!$A$6:$A$104,0),ROW(D38)-ROW($D$19)+1),IF(_xlpm.returnvalue="",NA(),_xlpm.returnvalue))</f>
        <v>#N/A</v>
      </c>
      <c r="L38" s="24" t="e" cm="1">
        <f t="array" ref="L38">_xlfn.LET(_xlpm.returnvalue,INDEX('Results - SPL'!$C$6:$AG$104,MATCH("*" &amp;$F$13 &amp; ": Rail Total",'Results - SPL'!$A$6:$A$104,0),ROW(D38)-ROW($D$19)+1),IF(_xlpm.returnvalue="",NA(),_xlpm.returnvalue))</f>
        <v>#N/A</v>
      </c>
      <c r="M38" s="24" t="e" cm="1">
        <f t="array" ref="M38">_xlfn.LET(_xlpm.returnvalue,INDEX('Results - SPL'!$C$6:$AG$104,MATCH("*" &amp;$F$13 &amp; ": Support",'Results - SPL'!$A$6:$A$104,0),ROW(D38)-ROW($D$19)+1),IF(_xlpm.returnvalue="",NA(),_xlpm.returnvalue))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SPL'!$C$6:$AG$104,MATCH("*" &amp;$F$13 &amp; ": Total",'Results - SPL'!$A$6:$A$104,0),ROW(D39)-ROW($D$19)+1),IF(_xlpm.returnvalue="",NA(),_xlpm.returnvalue))</f>
        <v>#N/A</v>
      </c>
      <c r="K39" s="24" t="e" cm="1">
        <f t="array" ref="K39">_xlfn.LET(_xlpm.returnvalue,INDEX('Results - SPL'!$C$6:$AG$104,MATCH("*" &amp;$F$13 &amp; ": Wheel Total",'Results - SPL'!$A$6:$A$104,0),ROW(D39)-ROW($D$19)+1),IF(_xlpm.returnvalue="",NA(),_xlpm.returnvalue))</f>
        <v>#N/A</v>
      </c>
      <c r="L39" s="24" t="e" cm="1">
        <f t="array" ref="L39">_xlfn.LET(_xlpm.returnvalue,INDEX('Results - SPL'!$C$6:$AG$104,MATCH("*" &amp;$F$13 &amp; ": Rail Total",'Results - SPL'!$A$6:$A$104,0),ROW(D39)-ROW($D$19)+1),IF(_xlpm.returnvalue="",NA(),_xlpm.returnvalue))</f>
        <v>#N/A</v>
      </c>
      <c r="M39" s="24" t="e" cm="1">
        <f t="array" ref="M39">_xlfn.LET(_xlpm.returnvalue,INDEX('Results - SPL'!$C$6:$AG$104,MATCH("*" &amp;$F$13 &amp; ": Support",'Results - SPL'!$A$6:$A$104,0),ROW(D39)-ROW($D$19)+1),IF(_xlpm.returnvalue="",NA(),_xlpm.returnvalue))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SPL'!$C$6:$AG$104,MATCH("*" &amp;$F$13 &amp; ": Total",'Results - SPL'!$A$6:$A$104,0),ROW(D40)-ROW($D$19)+1),IF(_xlpm.returnvalue="",NA(),_xlpm.returnvalue))</f>
        <v>#N/A</v>
      </c>
      <c r="K40" s="24" t="e" cm="1">
        <f t="array" ref="K40">_xlfn.LET(_xlpm.returnvalue,INDEX('Results - SPL'!$C$6:$AG$104,MATCH("*" &amp;$F$13 &amp; ": Wheel Total",'Results - SPL'!$A$6:$A$104,0),ROW(D40)-ROW($D$19)+1),IF(_xlpm.returnvalue="",NA(),_xlpm.returnvalue))</f>
        <v>#N/A</v>
      </c>
      <c r="L40" s="24" t="e" cm="1">
        <f t="array" ref="L40">_xlfn.LET(_xlpm.returnvalue,INDEX('Results - SPL'!$C$6:$AG$104,MATCH("*" &amp;$F$13 &amp; ": Rail Total",'Results - SPL'!$A$6:$A$104,0),ROW(D40)-ROW($D$19)+1),IF(_xlpm.returnvalue="",NA(),_xlpm.returnvalue))</f>
        <v>#N/A</v>
      </c>
      <c r="M40" s="24" t="e" cm="1">
        <f t="array" ref="M40">_xlfn.LET(_xlpm.returnvalue,INDEX('Results - SPL'!$C$6:$AG$104,MATCH("*" &amp;$F$13 &amp; ": Support",'Results - SPL'!$A$6:$A$104,0),ROW(D40)-ROW($D$19)+1),IF(_xlpm.returnvalue="",NA(),_xlpm.returnvalue))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SPL'!$C$6:$AG$104,MATCH("*" &amp;$F$13 &amp; ": Total",'Results - SPL'!$A$6:$A$104,0),ROW(D41)-ROW($D$19)+1),IF(_xlpm.returnvalue="",NA(),_xlpm.returnvalue))</f>
        <v>#N/A</v>
      </c>
      <c r="K41" s="24" t="e" cm="1">
        <f t="array" ref="K41">_xlfn.LET(_xlpm.returnvalue,INDEX('Results - SPL'!$C$6:$AG$104,MATCH("*" &amp;$F$13 &amp; ": Wheel Total",'Results - SPL'!$A$6:$A$104,0),ROW(D41)-ROW($D$19)+1),IF(_xlpm.returnvalue="",NA(),_xlpm.returnvalue))</f>
        <v>#N/A</v>
      </c>
      <c r="L41" s="24" t="e" cm="1">
        <f t="array" ref="L41">_xlfn.LET(_xlpm.returnvalue,INDEX('Results - SPL'!$C$6:$AG$104,MATCH("*" &amp;$F$13 &amp; ": Rail Total",'Results - SPL'!$A$6:$A$104,0),ROW(D41)-ROW($D$19)+1),IF(_xlpm.returnvalue="",NA(),_xlpm.returnvalue))</f>
        <v>#N/A</v>
      </c>
      <c r="M41" s="24" t="e" cm="1">
        <f t="array" ref="M41">_xlfn.LET(_xlpm.returnvalue,INDEX('Results - SPL'!$C$6:$AG$104,MATCH("*" &amp;$F$13 &amp; ": Support",'Results - SPL'!$A$6:$A$104,0),ROW(D41)-ROW($D$19)+1),IF(_xlpm.returnvalue="",NA(),_xlpm.returnvalue))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SPL'!$C$6:$AG$104,MATCH("*" &amp;$F$13 &amp; ": Total",'Results - SPL'!$A$6:$A$104,0),ROW(D42)-ROW($D$19)+1),IF(_xlpm.returnvalue="",NA(),_xlpm.returnvalue))</f>
        <v>#N/A</v>
      </c>
      <c r="K42" s="24" t="e" cm="1">
        <f t="array" ref="K42">_xlfn.LET(_xlpm.returnvalue,INDEX('Results - SPL'!$C$6:$AG$104,MATCH("*" &amp;$F$13 &amp; ": Wheel Total",'Results - SPL'!$A$6:$A$104,0),ROW(D42)-ROW($D$19)+1),IF(_xlpm.returnvalue="",NA(),_xlpm.returnvalue))</f>
        <v>#N/A</v>
      </c>
      <c r="L42" s="24" t="e" cm="1">
        <f t="array" ref="L42">_xlfn.LET(_xlpm.returnvalue,INDEX('Results - SPL'!$C$6:$AG$104,MATCH("*" &amp;$F$13 &amp; ": Rail Total",'Results - SPL'!$A$6:$A$104,0),ROW(D42)-ROW($D$19)+1),IF(_xlpm.returnvalue="",NA(),_xlpm.returnvalue))</f>
        <v>#N/A</v>
      </c>
      <c r="M42" s="24" t="e" cm="1">
        <f t="array" ref="M42">_xlfn.LET(_xlpm.returnvalue,INDEX('Results - SPL'!$C$6:$AG$104,MATCH("*" &amp;$F$13 &amp; ": Support",'Results - SPL'!$A$6:$A$104,0),ROW(D42)-ROW($D$19)+1),IF(_xlpm.returnvalue="",NA(),_xlpm.returnvalue))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SPL'!$C$6:$AG$104,MATCH("*" &amp;$F$13 &amp; ": Total",'Results - SPL'!$A$6:$A$104,0),ROW(D43)-ROW($D$19)+1),IF(_xlpm.returnvalue="",NA(),_xlpm.returnvalue))</f>
        <v>#N/A</v>
      </c>
      <c r="K43" s="24" t="e" cm="1">
        <f t="array" ref="K43">_xlfn.LET(_xlpm.returnvalue,INDEX('Results - SPL'!$C$6:$AG$104,MATCH("*" &amp;$F$13 &amp; ": Wheel Total",'Results - SPL'!$A$6:$A$104,0),ROW(D43)-ROW($D$19)+1),IF(_xlpm.returnvalue="",NA(),_xlpm.returnvalue))</f>
        <v>#N/A</v>
      </c>
      <c r="L43" s="24" t="e" cm="1">
        <f t="array" ref="L43">_xlfn.LET(_xlpm.returnvalue,INDEX('Results - SPL'!$C$6:$AG$104,MATCH("*" &amp;$F$13 &amp; ": Rail Total",'Results - SPL'!$A$6:$A$104,0),ROW(D43)-ROW($D$19)+1),IF(_xlpm.returnvalue="",NA(),_xlpm.returnvalue))</f>
        <v>#N/A</v>
      </c>
      <c r="M43" s="24" t="e" cm="1">
        <f t="array" ref="M43">_xlfn.LET(_xlpm.returnvalue,INDEX('Results - SPL'!$C$6:$AG$104,MATCH("*" &amp;$F$13 &amp; ": Support",'Results - SPL'!$A$6:$A$104,0),ROW(D43)-ROW($D$19)+1),IF(_xlpm.returnvalue="",NA(),_xlpm.returnvalue))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SPL'!$C$6:$AG$104,MATCH("*" &amp;$F$13 &amp; ": Total",'Results - SPL'!$A$6:$A$104,0),ROW(D44)-ROW($D$19)+1),IF(_xlpm.returnvalue="",NA(),_xlpm.returnvalue))</f>
        <v>#N/A</v>
      </c>
      <c r="K44" s="24" t="e" cm="1">
        <f t="array" ref="K44">_xlfn.LET(_xlpm.returnvalue,INDEX('Results - SPL'!$C$6:$AG$104,MATCH("*" &amp;$F$13 &amp; ": Wheel Total",'Results - SPL'!$A$6:$A$104,0),ROW(D44)-ROW($D$19)+1),IF(_xlpm.returnvalue="",NA(),_xlpm.returnvalue))</f>
        <v>#N/A</v>
      </c>
      <c r="L44" s="24" t="e" cm="1">
        <f t="array" ref="L44">_xlfn.LET(_xlpm.returnvalue,INDEX('Results - SPL'!$C$6:$AG$104,MATCH("*" &amp;$F$13 &amp; ": Rail Total",'Results - SPL'!$A$6:$A$104,0),ROW(D44)-ROW($D$19)+1),IF(_xlpm.returnvalue="",NA(),_xlpm.returnvalue))</f>
        <v>#N/A</v>
      </c>
      <c r="M44" s="24" t="e" cm="1">
        <f t="array" ref="M44">_xlfn.LET(_xlpm.returnvalue,INDEX('Results - SPL'!$C$6:$AG$104,MATCH("*" &amp;$F$13 &amp; ": Support",'Results - SPL'!$A$6:$A$104,0),ROW(D44)-ROW($D$19)+1),IF(_xlpm.returnvalue="",NA(),_xlpm.returnvalue))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SPL'!$C$6:$AG$104,MATCH("*" &amp;$F$13 &amp; ": Total",'Results - SPL'!$A$6:$A$104,0),ROW(D45)-ROW($D$19)+1),IF(_xlpm.returnvalue="",NA(),_xlpm.returnvalue))</f>
        <v>#N/A</v>
      </c>
      <c r="K45" s="24" t="e" cm="1">
        <f t="array" ref="K45">_xlfn.LET(_xlpm.returnvalue,INDEX('Results - SPL'!$C$6:$AG$104,MATCH("*" &amp;$F$13 &amp; ": Wheel Total",'Results - SPL'!$A$6:$A$104,0),ROW(D45)-ROW($D$19)+1),IF(_xlpm.returnvalue="",NA(),_xlpm.returnvalue))</f>
        <v>#N/A</v>
      </c>
      <c r="L45" s="24" t="e" cm="1">
        <f t="array" ref="L45">_xlfn.LET(_xlpm.returnvalue,INDEX('Results - SPL'!$C$6:$AG$104,MATCH("*" &amp;$F$13 &amp; ": Rail Total",'Results - SPL'!$A$6:$A$104,0),ROW(D45)-ROW($D$19)+1),IF(_xlpm.returnvalue="",NA(),_xlpm.returnvalue))</f>
        <v>#N/A</v>
      </c>
      <c r="M45" s="24" t="e" cm="1">
        <f t="array" ref="M45">_xlfn.LET(_xlpm.returnvalue,INDEX('Results - SPL'!$C$6:$AG$104,MATCH("*" &amp;$F$13 &amp; ": Support",'Results - SPL'!$A$6:$A$104,0),ROW(D45)-ROW($D$19)+1),IF(_xlpm.returnvalue="",NA(),_xlpm.returnvalue))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SPL'!$C$6:$AG$104,MATCH("*" &amp;$F$13 &amp; ": Total",'Results - SPL'!$A$6:$A$104,0),ROW(D46)-ROW($D$19)+1),IF(_xlpm.returnvalue="",NA(),_xlpm.returnvalue))</f>
        <v>#N/A</v>
      </c>
      <c r="K46" s="24" t="e" cm="1">
        <f t="array" ref="K46">_xlfn.LET(_xlpm.returnvalue,INDEX('Results - SPL'!$C$6:$AG$104,MATCH("*" &amp;$F$13 &amp; ": Wheel Total",'Results - SPL'!$A$6:$A$104,0),ROW(D46)-ROW($D$19)+1),IF(_xlpm.returnvalue="",NA(),_xlpm.returnvalue))</f>
        <v>#N/A</v>
      </c>
      <c r="L46" s="24" t="e" cm="1">
        <f t="array" ref="L46">_xlfn.LET(_xlpm.returnvalue,INDEX('Results - SPL'!$C$6:$AG$104,MATCH("*" &amp;$F$13 &amp; ": Rail Total",'Results - SPL'!$A$6:$A$104,0),ROW(D46)-ROW($D$19)+1),IF(_xlpm.returnvalue="",NA(),_xlpm.returnvalue))</f>
        <v>#N/A</v>
      </c>
      <c r="M46" s="24" t="e" cm="1">
        <f t="array" ref="M46">_xlfn.LET(_xlpm.returnvalue,INDEX('Results - SPL'!$C$6:$AG$104,MATCH("*" &amp;$F$13 &amp; ": Support",'Results - SPL'!$A$6:$A$104,0),ROW(D46)-ROW($D$19)+1),IF(_xlpm.returnvalue="",NA(),_xlpm.returnvalue))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SPL'!$C$6:$AG$104,MATCH("*" &amp;$F$13 &amp; ": Total",'Results - SPL'!$A$6:$A$104,0),ROW(D47)-ROW($D$19)+1),IF(_xlpm.returnvalue="",NA(),_xlpm.returnvalue))</f>
        <v>#N/A</v>
      </c>
      <c r="K47" s="24" t="e" cm="1">
        <f t="array" ref="K47">_xlfn.LET(_xlpm.returnvalue,INDEX('Results - SPL'!$C$6:$AG$104,MATCH("*" &amp;$F$13 &amp; ": Wheel Total",'Results - SPL'!$A$6:$A$104,0),ROW(D47)-ROW($D$19)+1),IF(_xlpm.returnvalue="",NA(),_xlpm.returnvalue))</f>
        <v>#N/A</v>
      </c>
      <c r="L47" s="24" t="e" cm="1">
        <f t="array" ref="L47">_xlfn.LET(_xlpm.returnvalue,INDEX('Results - SPL'!$C$6:$AG$104,MATCH("*" &amp;$F$13 &amp; ": Rail Total",'Results - SPL'!$A$6:$A$104,0),ROW(D47)-ROW($D$19)+1),IF(_xlpm.returnvalue="",NA(),_xlpm.returnvalue))</f>
        <v>#N/A</v>
      </c>
      <c r="M47" s="24" t="e" cm="1">
        <f t="array" ref="M47">_xlfn.LET(_xlpm.returnvalue,INDEX('Results - SPL'!$C$6:$AG$104,MATCH("*" &amp;$F$13 &amp; ": Support",'Results - SPL'!$A$6:$A$104,0),ROW(D47)-ROW($D$19)+1),IF(_xlpm.returnvalue="",NA(),_xlpm.returnvalue))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SPL'!$C$6:$AG$104,MATCH("*" &amp;$F$13 &amp; ": Total",'Results - SPL'!$A$6:$A$104,0),ROW(D48)-ROW($D$19)+1),IF(_xlpm.returnvalue="",NA(),_xlpm.returnvalue))</f>
        <v>#N/A</v>
      </c>
      <c r="K48" s="24" t="e" cm="1">
        <f t="array" ref="K48">_xlfn.LET(_xlpm.returnvalue,INDEX('Results - SPL'!$C$6:$AG$104,MATCH("*" &amp;$F$13 &amp; ": Wheel Total",'Results - SPL'!$A$6:$A$104,0),ROW(D48)-ROW($D$19)+1),IF(_xlpm.returnvalue="",NA(),_xlpm.returnvalue))</f>
        <v>#N/A</v>
      </c>
      <c r="L48" s="24" t="e" cm="1">
        <f t="array" ref="L48">_xlfn.LET(_xlpm.returnvalue,INDEX('Results - SPL'!$C$6:$AG$104,MATCH("*" &amp;$F$13 &amp; ": Rail Total",'Results - SPL'!$A$6:$A$104,0),ROW(D48)-ROW($D$19)+1),IF(_xlpm.returnvalue="",NA(),_xlpm.returnvalue))</f>
        <v>#N/A</v>
      </c>
      <c r="M48" s="24" t="e" cm="1">
        <f t="array" ref="M48">_xlfn.LET(_xlpm.returnvalue,INDEX('Results - SPL'!$C$6:$AG$104,MATCH("*" &amp;$F$13 &amp; ": Support",'Results - SPL'!$A$6:$A$104,0),ROW(D48)-ROW($D$19)+1),IF(_xlpm.returnvalue="",NA(),_xlpm.returnvalue))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SPL'!$C$6:$AG$104,MATCH("*" &amp;$F$13 &amp; ": Total",'Results - SPL'!$A$6:$A$104,0),ROW(D49)-ROW($D$19)+1),IF(_xlpm.returnvalue="",NA(),_xlpm.returnvalue))</f>
        <v>#N/A</v>
      </c>
      <c r="K49" s="24" t="e" cm="1">
        <f t="array" ref="K49">_xlfn.LET(_xlpm.returnvalue,INDEX('Results - SPL'!$C$6:$AG$104,MATCH("*" &amp;$F$13 &amp; ": Wheel Total",'Results - SPL'!$A$6:$A$104,0),ROW(D49)-ROW($D$19)+1),IF(_xlpm.returnvalue="",NA(),_xlpm.returnvalue))</f>
        <v>#N/A</v>
      </c>
      <c r="L49" s="24" t="e" cm="1">
        <f t="array" ref="L49">_xlfn.LET(_xlpm.returnvalue,INDEX('Results - SPL'!$C$6:$AG$104,MATCH("*" &amp;$F$13 &amp; ": Rail Total",'Results - SPL'!$A$6:$A$104,0),ROW(D49)-ROW($D$19)+1),IF(_xlpm.returnvalue="",NA(),_xlpm.returnvalue))</f>
        <v>#N/A</v>
      </c>
      <c r="M49" s="24" t="e" cm="1">
        <f t="array" ref="M49">_xlfn.LET(_xlpm.returnvalue,INDEX('Results - SPL'!$C$6:$AG$104,MATCH("*" &amp;$F$13 &amp; ": Support",'Results - SPL'!$A$6:$A$104,0),ROW(D49)-ROW($D$19)+1),IF(_xlpm.returnvalue="",NA(),_xlpm.returnvalue))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24">
    <mergeCell ref="J9:L10"/>
    <mergeCell ref="C15:E15"/>
    <mergeCell ref="F15:H15"/>
    <mergeCell ref="C17:D17"/>
    <mergeCell ref="C18:D18"/>
    <mergeCell ref="C19:C49"/>
    <mergeCell ref="C11:E11"/>
    <mergeCell ref="F11:H11"/>
    <mergeCell ref="C13:E13"/>
    <mergeCell ref="F13:H13"/>
    <mergeCell ref="C14:E14"/>
    <mergeCell ref="F14:H14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A82273-F324-47CF-BA11-6422EDA00BF4}">
          <x14:formula1>
            <xm:f>'Receiver positions'!$A$4:$A$64</xm:f>
          </x14:formula1>
          <xm:sqref>F13:H13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98F6-6C92-43FF-8305-083CD490F87C}">
  <sheetPr codeName="Sheet3">
    <tabColor theme="5"/>
    <pageSetUpPr fitToPage="1"/>
  </sheetPr>
  <dimension ref="A2:P58"/>
  <sheetViews>
    <sheetView workbookViewId="0">
      <selection activeCell="E19" sqref="E19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161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163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N13" s="21"/>
    </row>
    <row r="14" spans="2:14" x14ac:dyDescent="0.25">
      <c r="B14" s="17"/>
      <c r="N14" s="21"/>
    </row>
    <row r="15" spans="2:14" x14ac:dyDescent="0.25">
      <c r="B15" s="17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SWL'!$B$6:$B$104,MATCH("Total",'Results - SWL'!$A$6:$A$104,0),1),IF(_xlpm.returnvalue="","",_xlpm.returnvalue))</f>
        <v>#N/A</v>
      </c>
      <c r="F18" s="25" t="e">
        <f>_xlfn.LET(_xlpm.returnvalue,INDEX('Results - SWL'!$B$6:$B$104,MATCH("Wheel Total",'Results - SWL'!$A$6:$A$104,0),1),IF(_xlpm.returnvalue="","",_xlpm.returnvalue))</f>
        <v>#N/A</v>
      </c>
      <c r="G18" s="25" t="e">
        <f>_xlfn.LET(_xlpm.returnvalue,INDEX('Results - SWL'!$B$6:$B$104,MATCH("Rail Total",'Results - SWL'!$A$6:$A$104,0),1),IF(_xlpm.returnvalue="","",_xlpm.returnvalue))</f>
        <v>#N/A</v>
      </c>
      <c r="H18" s="25" t="e">
        <f>_xlfn.LET(_xlpm.returnvalue,INDEX('Results - SWL'!$B$6:$B$104,MATCH("Support",'Results - SWL'!$A$6:$A$104,0),1),IF(_xlpm.returnvalue="","",_xlpm.returnvalue))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SWL'!$C$6:$AG$104,MATCH("Total",'Results - SWL'!$A$6:$A$104,0),ROW(D19)-ROW($D$19)+1),IF(_xlpm.returnvalue="",NA(),_xlpm.returnvalue))</f>
        <v>#N/A</v>
      </c>
      <c r="K19" s="24" t="e" cm="1">
        <f t="array" ref="K19">_xlfn.LET(_xlpm.returnvalue,INDEX('Results - SWL'!$C$6:$AG$104,MATCH("Wheel Total",'Results - SWL'!$A$6:$A$104,0),ROW(D19)-ROW($D$19)+1),IF(_xlpm.returnvalue="",NA(),_xlpm.returnvalue))</f>
        <v>#N/A</v>
      </c>
      <c r="L19" s="24" t="e" cm="1">
        <f t="array" ref="L19">_xlfn.LET(_xlpm.returnvalue,INDEX('Results - SWL'!$C$6:$AG$104,MATCH("Rail Total",'Results - SWL'!$A$6:$A$104,0),ROW(D19)-ROW($D$19)+1),IF(_xlpm.returnvalue="",NA(),_xlpm.returnvalue))</f>
        <v>#N/A</v>
      </c>
      <c r="M19" s="24" t="e" cm="1">
        <f t="array" ref="M19">_xlfn.LET(_xlpm.returnvalue,INDEX('Results - SWL'!$C$6:$AG$104,MATCH("Support",'Results - SWL'!$A$6:$A$104,0),ROW(D19)-ROW($D$19)+1),IF(_xlpm.returnvalue="",NA(),_xlpm.returnvalue))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SWL'!$C$6:$AG$104,MATCH("Total",'Results - SWL'!$A$6:$A$104,0),ROW(D20)-ROW($D$19)+1),IF(_xlpm.returnvalue="",NA(),_xlpm.returnvalue))</f>
        <v>#N/A</v>
      </c>
      <c r="K20" s="24" t="e" cm="1">
        <f t="array" ref="K20">_xlfn.LET(_xlpm.returnvalue,INDEX('Results - SWL'!$C$6:$AG$104,MATCH("Wheel Total",'Results - SWL'!$A$6:$A$104,0),ROW(D20)-ROW($D$19)+1),IF(_xlpm.returnvalue="",NA(),_xlpm.returnvalue))</f>
        <v>#N/A</v>
      </c>
      <c r="L20" s="24" t="e" cm="1">
        <f t="array" ref="L20">_xlfn.LET(_xlpm.returnvalue,INDEX('Results - SWL'!$C$6:$AG$104,MATCH("Rail Total",'Results - SWL'!$A$6:$A$104,0),ROW(D20)-ROW($D$19)+1),IF(_xlpm.returnvalue="",NA(),_xlpm.returnvalue))</f>
        <v>#N/A</v>
      </c>
      <c r="M20" s="24" t="e" cm="1">
        <f t="array" ref="M20">_xlfn.LET(_xlpm.returnvalue,INDEX('Results - SWL'!$C$6:$AG$104,MATCH("Support",'Results - SWL'!$A$6:$A$104,0),ROW(D20)-ROW($D$19)+1),IF(_xlpm.returnvalue="",NA(),_xlpm.returnvalue))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SWL'!$C$6:$AG$104,MATCH("Total",'Results - SWL'!$A$6:$A$104,0),ROW(D21)-ROW($D$19)+1),IF(_xlpm.returnvalue="",NA(),_xlpm.returnvalue))</f>
        <v>#N/A</v>
      </c>
      <c r="K21" s="24" t="e" cm="1">
        <f t="array" ref="K21">_xlfn.LET(_xlpm.returnvalue,INDEX('Results - SWL'!$C$6:$AG$104,MATCH("Wheel Total",'Results - SWL'!$A$6:$A$104,0),ROW(D21)-ROW($D$19)+1),IF(_xlpm.returnvalue="",NA(),_xlpm.returnvalue))</f>
        <v>#N/A</v>
      </c>
      <c r="L21" s="24" t="e" cm="1">
        <f t="array" ref="L21">_xlfn.LET(_xlpm.returnvalue,INDEX('Results - SWL'!$C$6:$AG$104,MATCH("Rail Total",'Results - SWL'!$A$6:$A$104,0),ROW(D21)-ROW($D$19)+1),IF(_xlpm.returnvalue="",NA(),_xlpm.returnvalue))</f>
        <v>#N/A</v>
      </c>
      <c r="M21" s="24" t="e" cm="1">
        <f t="array" ref="M21">_xlfn.LET(_xlpm.returnvalue,INDEX('Results - SWL'!$C$6:$AG$104,MATCH("Support",'Results - SWL'!$A$6:$A$104,0),ROW(D21)-ROW($D$19)+1),IF(_xlpm.returnvalue="",NA(),_xlpm.returnvalue))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SWL'!$C$6:$AG$104,MATCH("Total",'Results - SWL'!$A$6:$A$104,0),ROW(D22)-ROW($D$19)+1),IF(_xlpm.returnvalue="",NA(),_xlpm.returnvalue))</f>
        <v>#N/A</v>
      </c>
      <c r="K22" s="24" t="e" cm="1">
        <f t="array" ref="K22">_xlfn.LET(_xlpm.returnvalue,INDEX('Results - SWL'!$C$6:$AG$104,MATCH("Wheel Total",'Results - SWL'!$A$6:$A$104,0),ROW(D22)-ROW($D$19)+1),IF(_xlpm.returnvalue="",NA(),_xlpm.returnvalue))</f>
        <v>#N/A</v>
      </c>
      <c r="L22" s="24" t="e" cm="1">
        <f t="array" ref="L22">_xlfn.LET(_xlpm.returnvalue,INDEX('Results - SWL'!$C$6:$AG$104,MATCH("Rail Total",'Results - SWL'!$A$6:$A$104,0),ROW(D22)-ROW($D$19)+1),IF(_xlpm.returnvalue="",NA(),_xlpm.returnvalue))</f>
        <v>#N/A</v>
      </c>
      <c r="M22" s="24" t="e" cm="1">
        <f t="array" ref="M22">_xlfn.LET(_xlpm.returnvalue,INDEX('Results - SWL'!$C$6:$AG$104,MATCH("Support",'Results - SWL'!$A$6:$A$104,0),ROW(D22)-ROW($D$19)+1),IF(_xlpm.returnvalue="",NA(),_xlpm.returnvalue))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SWL'!$C$6:$AG$104,MATCH("Total",'Results - SWL'!$A$6:$A$104,0),ROW(D23)-ROW($D$19)+1),IF(_xlpm.returnvalue="",NA(),_xlpm.returnvalue))</f>
        <v>#N/A</v>
      </c>
      <c r="K23" s="24" t="e" cm="1">
        <f t="array" ref="K23">_xlfn.LET(_xlpm.returnvalue,INDEX('Results - SWL'!$C$6:$AG$104,MATCH("Wheel Total",'Results - SWL'!$A$6:$A$104,0),ROW(D23)-ROW($D$19)+1),IF(_xlpm.returnvalue="",NA(),_xlpm.returnvalue))</f>
        <v>#N/A</v>
      </c>
      <c r="L23" s="24" t="e" cm="1">
        <f t="array" ref="L23">_xlfn.LET(_xlpm.returnvalue,INDEX('Results - SWL'!$C$6:$AG$104,MATCH("Rail Total",'Results - SWL'!$A$6:$A$104,0),ROW(D23)-ROW($D$19)+1),IF(_xlpm.returnvalue="",NA(),_xlpm.returnvalue))</f>
        <v>#N/A</v>
      </c>
      <c r="M23" s="24" t="e" cm="1">
        <f t="array" ref="M23">_xlfn.LET(_xlpm.returnvalue,INDEX('Results - SWL'!$C$6:$AG$104,MATCH("Support",'Results - SWL'!$A$6:$A$104,0),ROW(D23)-ROW($D$19)+1),IF(_xlpm.returnvalue="",NA(),_xlpm.returnvalue))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SWL'!$C$6:$AG$104,MATCH("Total",'Results - SWL'!$A$6:$A$104,0),ROW(D24)-ROW($D$19)+1),IF(_xlpm.returnvalue="",NA(),_xlpm.returnvalue))</f>
        <v>#N/A</v>
      </c>
      <c r="K24" s="24" t="e" cm="1">
        <f t="array" ref="K24">_xlfn.LET(_xlpm.returnvalue,INDEX('Results - SWL'!$C$6:$AG$104,MATCH("Wheel Total",'Results - SWL'!$A$6:$A$104,0),ROW(D24)-ROW($D$19)+1),IF(_xlpm.returnvalue="",NA(),_xlpm.returnvalue))</f>
        <v>#N/A</v>
      </c>
      <c r="L24" s="24" t="e" cm="1">
        <f t="array" ref="L24">_xlfn.LET(_xlpm.returnvalue,INDEX('Results - SWL'!$C$6:$AG$104,MATCH("Rail Total",'Results - SWL'!$A$6:$A$104,0),ROW(D24)-ROW($D$19)+1),IF(_xlpm.returnvalue="",NA(),_xlpm.returnvalue))</f>
        <v>#N/A</v>
      </c>
      <c r="M24" s="24" t="e" cm="1">
        <f t="array" ref="M24">_xlfn.LET(_xlpm.returnvalue,INDEX('Results - SWL'!$C$6:$AG$104,MATCH("Support",'Results - SWL'!$A$6:$A$104,0),ROW(D24)-ROW($D$19)+1),IF(_xlpm.returnvalue="",NA(),_xlpm.returnvalue))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SWL'!$C$6:$AG$104,MATCH("Total",'Results - SWL'!$A$6:$A$104,0),ROW(D25)-ROW($D$19)+1),IF(_xlpm.returnvalue="",NA(),_xlpm.returnvalue))</f>
        <v>#N/A</v>
      </c>
      <c r="K25" s="24" t="e" cm="1">
        <f t="array" ref="K25">_xlfn.LET(_xlpm.returnvalue,INDEX('Results - SWL'!$C$6:$AG$104,MATCH("Wheel Total",'Results - SWL'!$A$6:$A$104,0),ROW(D25)-ROW($D$19)+1),IF(_xlpm.returnvalue="",NA(),_xlpm.returnvalue))</f>
        <v>#N/A</v>
      </c>
      <c r="L25" s="24" t="e" cm="1">
        <f t="array" ref="L25">_xlfn.LET(_xlpm.returnvalue,INDEX('Results - SWL'!$C$6:$AG$104,MATCH("Rail Total",'Results - SWL'!$A$6:$A$104,0),ROW(D25)-ROW($D$19)+1),IF(_xlpm.returnvalue="",NA(),_xlpm.returnvalue))</f>
        <v>#N/A</v>
      </c>
      <c r="M25" s="24" t="e" cm="1">
        <f t="array" ref="M25">_xlfn.LET(_xlpm.returnvalue,INDEX('Results - SWL'!$C$6:$AG$104,MATCH("Support",'Results - SWL'!$A$6:$A$104,0),ROW(D25)-ROW($D$19)+1),IF(_xlpm.returnvalue="",NA(),_xlpm.returnvalue))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SWL'!$C$6:$AG$104,MATCH("Total",'Results - SWL'!$A$6:$A$104,0),ROW(D26)-ROW($D$19)+1),IF(_xlpm.returnvalue="",NA(),_xlpm.returnvalue))</f>
        <v>#N/A</v>
      </c>
      <c r="K26" s="24" t="e" cm="1">
        <f t="array" ref="K26">_xlfn.LET(_xlpm.returnvalue,INDEX('Results - SWL'!$C$6:$AG$104,MATCH("Wheel Total",'Results - SWL'!$A$6:$A$104,0),ROW(D26)-ROW($D$19)+1),IF(_xlpm.returnvalue="",NA(),_xlpm.returnvalue))</f>
        <v>#N/A</v>
      </c>
      <c r="L26" s="24" t="e" cm="1">
        <f t="array" ref="L26">_xlfn.LET(_xlpm.returnvalue,INDEX('Results - SWL'!$C$6:$AG$104,MATCH("Rail Total",'Results - SWL'!$A$6:$A$104,0),ROW(D26)-ROW($D$19)+1),IF(_xlpm.returnvalue="",NA(),_xlpm.returnvalue))</f>
        <v>#N/A</v>
      </c>
      <c r="M26" s="24" t="e" cm="1">
        <f t="array" ref="M26">_xlfn.LET(_xlpm.returnvalue,INDEX('Results - SWL'!$C$6:$AG$104,MATCH("Support",'Results - SWL'!$A$6:$A$104,0),ROW(D26)-ROW($D$19)+1),IF(_xlpm.returnvalue="",NA(),_xlpm.returnvalue))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SWL'!$C$6:$AG$104,MATCH("Total",'Results - SWL'!$A$6:$A$104,0),ROW(D27)-ROW($D$19)+1),IF(_xlpm.returnvalue="",NA(),_xlpm.returnvalue))</f>
        <v>#N/A</v>
      </c>
      <c r="K27" s="24" t="e" cm="1">
        <f t="array" ref="K27">_xlfn.LET(_xlpm.returnvalue,INDEX('Results - SWL'!$C$6:$AG$104,MATCH("Wheel Total",'Results - SWL'!$A$6:$A$104,0),ROW(D27)-ROW($D$19)+1),IF(_xlpm.returnvalue="",NA(),_xlpm.returnvalue))</f>
        <v>#N/A</v>
      </c>
      <c r="L27" s="24" t="e" cm="1">
        <f t="array" ref="L27">_xlfn.LET(_xlpm.returnvalue,INDEX('Results - SWL'!$C$6:$AG$104,MATCH("Rail Total",'Results - SWL'!$A$6:$A$104,0),ROW(D27)-ROW($D$19)+1),IF(_xlpm.returnvalue="",NA(),_xlpm.returnvalue))</f>
        <v>#N/A</v>
      </c>
      <c r="M27" s="24" t="e" cm="1">
        <f t="array" ref="M27">_xlfn.LET(_xlpm.returnvalue,INDEX('Results - SWL'!$C$6:$AG$104,MATCH("Support",'Results - SWL'!$A$6:$A$104,0),ROW(D27)-ROW($D$19)+1),IF(_xlpm.returnvalue="",NA(),_xlpm.returnvalue))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SWL'!$C$6:$AG$104,MATCH("Total",'Results - SWL'!$A$6:$A$104,0),ROW(D28)-ROW($D$19)+1),IF(_xlpm.returnvalue="",NA(),_xlpm.returnvalue))</f>
        <v>#N/A</v>
      </c>
      <c r="K28" s="24" t="e" cm="1">
        <f t="array" ref="K28">_xlfn.LET(_xlpm.returnvalue,INDEX('Results - SWL'!$C$6:$AG$104,MATCH("Wheel Total",'Results - SWL'!$A$6:$A$104,0),ROW(D28)-ROW($D$19)+1),IF(_xlpm.returnvalue="",NA(),_xlpm.returnvalue))</f>
        <v>#N/A</v>
      </c>
      <c r="L28" s="24" t="e" cm="1">
        <f t="array" ref="L28">_xlfn.LET(_xlpm.returnvalue,INDEX('Results - SWL'!$C$6:$AG$104,MATCH("Rail Total",'Results - SWL'!$A$6:$A$104,0),ROW(D28)-ROW($D$19)+1),IF(_xlpm.returnvalue="",NA(),_xlpm.returnvalue))</f>
        <v>#N/A</v>
      </c>
      <c r="M28" s="24" t="e" cm="1">
        <f t="array" ref="M28">_xlfn.LET(_xlpm.returnvalue,INDEX('Results - SWL'!$C$6:$AG$104,MATCH("Support",'Results - SWL'!$A$6:$A$104,0),ROW(D28)-ROW($D$19)+1),IF(_xlpm.returnvalue="",NA(),_xlpm.returnvalue))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SWL'!$C$6:$AG$104,MATCH("Total",'Results - SWL'!$A$6:$A$104,0),ROW(D29)-ROW($D$19)+1),IF(_xlpm.returnvalue="",NA(),_xlpm.returnvalue))</f>
        <v>#N/A</v>
      </c>
      <c r="K29" s="24" t="e" cm="1">
        <f t="array" ref="K29">_xlfn.LET(_xlpm.returnvalue,INDEX('Results - SWL'!$C$6:$AG$104,MATCH("Wheel Total",'Results - SWL'!$A$6:$A$104,0),ROW(D29)-ROW($D$19)+1),IF(_xlpm.returnvalue="",NA(),_xlpm.returnvalue))</f>
        <v>#N/A</v>
      </c>
      <c r="L29" s="24" t="e" cm="1">
        <f t="array" ref="L29">_xlfn.LET(_xlpm.returnvalue,INDEX('Results - SWL'!$C$6:$AG$104,MATCH("Rail Total",'Results - SWL'!$A$6:$A$104,0),ROW(D29)-ROW($D$19)+1),IF(_xlpm.returnvalue="",NA(),_xlpm.returnvalue))</f>
        <v>#N/A</v>
      </c>
      <c r="M29" s="24" t="e" cm="1">
        <f t="array" ref="M29">_xlfn.LET(_xlpm.returnvalue,INDEX('Results - SWL'!$C$6:$AG$104,MATCH("Support",'Results - SWL'!$A$6:$A$104,0),ROW(D29)-ROW($D$19)+1),IF(_xlpm.returnvalue="",NA(),_xlpm.returnvalue))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SWL'!$C$6:$AG$104,MATCH("Total",'Results - SWL'!$A$6:$A$104,0),ROW(D30)-ROW($D$19)+1),IF(_xlpm.returnvalue="",NA(),_xlpm.returnvalue))</f>
        <v>#N/A</v>
      </c>
      <c r="K30" s="24" t="e" cm="1">
        <f t="array" ref="K30">_xlfn.LET(_xlpm.returnvalue,INDEX('Results - SWL'!$C$6:$AG$104,MATCH("Wheel Total",'Results - SWL'!$A$6:$A$104,0),ROW(D30)-ROW($D$19)+1),IF(_xlpm.returnvalue="",NA(),_xlpm.returnvalue))</f>
        <v>#N/A</v>
      </c>
      <c r="L30" s="24" t="e" cm="1">
        <f t="array" ref="L30">_xlfn.LET(_xlpm.returnvalue,INDEX('Results - SWL'!$C$6:$AG$104,MATCH("Rail Total",'Results - SWL'!$A$6:$A$104,0),ROW(D30)-ROW($D$19)+1),IF(_xlpm.returnvalue="",NA(),_xlpm.returnvalue))</f>
        <v>#N/A</v>
      </c>
      <c r="M30" s="24" t="e" cm="1">
        <f t="array" ref="M30">_xlfn.LET(_xlpm.returnvalue,INDEX('Results - SWL'!$C$6:$AG$104,MATCH("Support",'Results - SWL'!$A$6:$A$104,0),ROW(D30)-ROW($D$19)+1),IF(_xlpm.returnvalue="",NA(),_xlpm.returnvalue))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SWL'!$C$6:$AG$104,MATCH("Total",'Results - SWL'!$A$6:$A$104,0),ROW(D31)-ROW($D$19)+1),IF(_xlpm.returnvalue="",NA(),_xlpm.returnvalue))</f>
        <v>#N/A</v>
      </c>
      <c r="K31" s="24" t="e" cm="1">
        <f t="array" ref="K31">_xlfn.LET(_xlpm.returnvalue,INDEX('Results - SWL'!$C$6:$AG$104,MATCH("Wheel Total",'Results - SWL'!$A$6:$A$104,0),ROW(D31)-ROW($D$19)+1),IF(_xlpm.returnvalue="",NA(),_xlpm.returnvalue))</f>
        <v>#N/A</v>
      </c>
      <c r="L31" s="24" t="e" cm="1">
        <f t="array" ref="L31">_xlfn.LET(_xlpm.returnvalue,INDEX('Results - SWL'!$C$6:$AG$104,MATCH("Rail Total",'Results - SWL'!$A$6:$A$104,0),ROW(D31)-ROW($D$19)+1),IF(_xlpm.returnvalue="",NA(),_xlpm.returnvalue))</f>
        <v>#N/A</v>
      </c>
      <c r="M31" s="24" t="e" cm="1">
        <f t="array" ref="M31">_xlfn.LET(_xlpm.returnvalue,INDEX('Results - SWL'!$C$6:$AG$104,MATCH("Support",'Results - SWL'!$A$6:$A$104,0),ROW(D31)-ROW($D$19)+1),IF(_xlpm.returnvalue="",NA(),_xlpm.returnvalue))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SWL'!$C$6:$AG$104,MATCH("Total",'Results - SWL'!$A$6:$A$104,0),ROW(D32)-ROW($D$19)+1),IF(_xlpm.returnvalue="",NA(),_xlpm.returnvalue))</f>
        <v>#N/A</v>
      </c>
      <c r="K32" s="24" t="e" cm="1">
        <f t="array" ref="K32">_xlfn.LET(_xlpm.returnvalue,INDEX('Results - SWL'!$C$6:$AG$104,MATCH("Wheel Total",'Results - SWL'!$A$6:$A$104,0),ROW(D32)-ROW($D$19)+1),IF(_xlpm.returnvalue="",NA(),_xlpm.returnvalue))</f>
        <v>#N/A</v>
      </c>
      <c r="L32" s="24" t="e" cm="1">
        <f t="array" ref="L32">_xlfn.LET(_xlpm.returnvalue,INDEX('Results - SWL'!$C$6:$AG$104,MATCH("Rail Total",'Results - SWL'!$A$6:$A$104,0),ROW(D32)-ROW($D$19)+1),IF(_xlpm.returnvalue="",NA(),_xlpm.returnvalue))</f>
        <v>#N/A</v>
      </c>
      <c r="M32" s="24" t="e" cm="1">
        <f t="array" ref="M32">_xlfn.LET(_xlpm.returnvalue,INDEX('Results - SWL'!$C$6:$AG$104,MATCH("Support",'Results - SWL'!$A$6:$A$104,0),ROW(D32)-ROW($D$19)+1),IF(_xlpm.returnvalue="",NA(),_xlpm.returnvalue))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SWL'!$C$6:$AG$104,MATCH("Total",'Results - SWL'!$A$6:$A$104,0),ROW(D33)-ROW($D$19)+1),IF(_xlpm.returnvalue="",NA(),_xlpm.returnvalue))</f>
        <v>#N/A</v>
      </c>
      <c r="K33" s="24" t="e" cm="1">
        <f t="array" ref="K33">_xlfn.LET(_xlpm.returnvalue,INDEX('Results - SWL'!$C$6:$AG$104,MATCH("Wheel Total",'Results - SWL'!$A$6:$A$104,0),ROW(D33)-ROW($D$19)+1),IF(_xlpm.returnvalue="",NA(),_xlpm.returnvalue))</f>
        <v>#N/A</v>
      </c>
      <c r="L33" s="24" t="e" cm="1">
        <f t="array" ref="L33">_xlfn.LET(_xlpm.returnvalue,INDEX('Results - SWL'!$C$6:$AG$104,MATCH("Rail Total",'Results - SWL'!$A$6:$A$104,0),ROW(D33)-ROW($D$19)+1),IF(_xlpm.returnvalue="",NA(),_xlpm.returnvalue))</f>
        <v>#N/A</v>
      </c>
      <c r="M33" s="24" t="e" cm="1">
        <f t="array" ref="M33">_xlfn.LET(_xlpm.returnvalue,INDEX('Results - SWL'!$C$6:$AG$104,MATCH("Support",'Results - SWL'!$A$6:$A$104,0),ROW(D33)-ROW($D$19)+1),IF(_xlpm.returnvalue="",NA(),_xlpm.returnvalue))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SWL'!$C$6:$AG$104,MATCH("Total",'Results - SWL'!$A$6:$A$104,0),ROW(D34)-ROW($D$19)+1),IF(_xlpm.returnvalue="",NA(),_xlpm.returnvalue))</f>
        <v>#N/A</v>
      </c>
      <c r="K34" s="24" t="e" cm="1">
        <f t="array" ref="K34">_xlfn.LET(_xlpm.returnvalue,INDEX('Results - SWL'!$C$6:$AG$104,MATCH("Wheel Total",'Results - SWL'!$A$6:$A$104,0),ROW(D34)-ROW($D$19)+1),IF(_xlpm.returnvalue="",NA(),_xlpm.returnvalue))</f>
        <v>#N/A</v>
      </c>
      <c r="L34" s="24" t="e" cm="1">
        <f t="array" ref="L34">_xlfn.LET(_xlpm.returnvalue,INDEX('Results - SWL'!$C$6:$AG$104,MATCH("Rail Total",'Results - SWL'!$A$6:$A$104,0),ROW(D34)-ROW($D$19)+1),IF(_xlpm.returnvalue="",NA(),_xlpm.returnvalue))</f>
        <v>#N/A</v>
      </c>
      <c r="M34" s="24" t="e" cm="1">
        <f t="array" ref="M34">_xlfn.LET(_xlpm.returnvalue,INDEX('Results - SWL'!$C$6:$AG$104,MATCH("Support",'Results - SWL'!$A$6:$A$104,0),ROW(D34)-ROW($D$19)+1),IF(_xlpm.returnvalue="",NA(),_xlpm.returnvalue))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SWL'!$C$6:$AG$104,MATCH("Total",'Results - SWL'!$A$6:$A$104,0),ROW(D35)-ROW($D$19)+1),IF(_xlpm.returnvalue="",NA(),_xlpm.returnvalue))</f>
        <v>#N/A</v>
      </c>
      <c r="K35" s="24" t="e" cm="1">
        <f t="array" ref="K35">_xlfn.LET(_xlpm.returnvalue,INDEX('Results - SWL'!$C$6:$AG$104,MATCH("Wheel Total",'Results - SWL'!$A$6:$A$104,0),ROW(D35)-ROW($D$19)+1),IF(_xlpm.returnvalue="",NA(),_xlpm.returnvalue))</f>
        <v>#N/A</v>
      </c>
      <c r="L35" s="24" t="e" cm="1">
        <f t="array" ref="L35">_xlfn.LET(_xlpm.returnvalue,INDEX('Results - SWL'!$C$6:$AG$104,MATCH("Rail Total",'Results - SWL'!$A$6:$A$104,0),ROW(D35)-ROW($D$19)+1),IF(_xlpm.returnvalue="",NA(),_xlpm.returnvalue))</f>
        <v>#N/A</v>
      </c>
      <c r="M35" s="24" t="e" cm="1">
        <f t="array" ref="M35">_xlfn.LET(_xlpm.returnvalue,INDEX('Results - SWL'!$C$6:$AG$104,MATCH("Support",'Results - SWL'!$A$6:$A$104,0),ROW(D35)-ROW($D$19)+1),IF(_xlpm.returnvalue="",NA(),_xlpm.returnvalue))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SWL'!$C$6:$AG$104,MATCH("Total",'Results - SWL'!$A$6:$A$104,0),ROW(D36)-ROW($D$19)+1),IF(_xlpm.returnvalue="",NA(),_xlpm.returnvalue))</f>
        <v>#N/A</v>
      </c>
      <c r="K36" s="24" t="e" cm="1">
        <f t="array" ref="K36">_xlfn.LET(_xlpm.returnvalue,INDEX('Results - SWL'!$C$6:$AG$104,MATCH("Wheel Total",'Results - SWL'!$A$6:$A$104,0),ROW(D36)-ROW($D$19)+1),IF(_xlpm.returnvalue="",NA(),_xlpm.returnvalue))</f>
        <v>#N/A</v>
      </c>
      <c r="L36" s="24" t="e" cm="1">
        <f t="array" ref="L36">_xlfn.LET(_xlpm.returnvalue,INDEX('Results - SWL'!$C$6:$AG$104,MATCH("Rail Total",'Results - SWL'!$A$6:$A$104,0),ROW(D36)-ROW($D$19)+1),IF(_xlpm.returnvalue="",NA(),_xlpm.returnvalue))</f>
        <v>#N/A</v>
      </c>
      <c r="M36" s="24" t="e" cm="1">
        <f t="array" ref="M36">_xlfn.LET(_xlpm.returnvalue,INDEX('Results - SWL'!$C$6:$AG$104,MATCH("Support",'Results - SWL'!$A$6:$A$104,0),ROW(D36)-ROW($D$19)+1),IF(_xlpm.returnvalue="",NA(),_xlpm.returnvalue))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SWL'!$C$6:$AG$104,MATCH("Total",'Results - SWL'!$A$6:$A$104,0),ROW(D37)-ROW($D$19)+1),IF(_xlpm.returnvalue="",NA(),_xlpm.returnvalue))</f>
        <v>#N/A</v>
      </c>
      <c r="K37" s="24" t="e" cm="1">
        <f t="array" ref="K37">_xlfn.LET(_xlpm.returnvalue,INDEX('Results - SWL'!$C$6:$AG$104,MATCH("Wheel Total",'Results - SWL'!$A$6:$A$104,0),ROW(D37)-ROW($D$19)+1),IF(_xlpm.returnvalue="",NA(),_xlpm.returnvalue))</f>
        <v>#N/A</v>
      </c>
      <c r="L37" s="24" t="e" cm="1">
        <f t="array" ref="L37">_xlfn.LET(_xlpm.returnvalue,INDEX('Results - SWL'!$C$6:$AG$104,MATCH("Rail Total",'Results - SWL'!$A$6:$A$104,0),ROW(D37)-ROW($D$19)+1),IF(_xlpm.returnvalue="",NA(),_xlpm.returnvalue))</f>
        <v>#N/A</v>
      </c>
      <c r="M37" s="24" t="e" cm="1">
        <f t="array" ref="M37">_xlfn.LET(_xlpm.returnvalue,INDEX('Results - SWL'!$C$6:$AG$104,MATCH("Support",'Results - SWL'!$A$6:$A$104,0),ROW(D37)-ROW($D$19)+1),IF(_xlpm.returnvalue="",NA(),_xlpm.returnvalue))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SWL'!$C$6:$AG$104,MATCH("Total",'Results - SWL'!$A$6:$A$104,0),ROW(D38)-ROW($D$19)+1),IF(_xlpm.returnvalue="",NA(),_xlpm.returnvalue))</f>
        <v>#N/A</v>
      </c>
      <c r="K38" s="24" t="e" cm="1">
        <f t="array" ref="K38">_xlfn.LET(_xlpm.returnvalue,INDEX('Results - SWL'!$C$6:$AG$104,MATCH("Wheel Total",'Results - SWL'!$A$6:$A$104,0),ROW(D38)-ROW($D$19)+1),IF(_xlpm.returnvalue="",NA(),_xlpm.returnvalue))</f>
        <v>#N/A</v>
      </c>
      <c r="L38" s="24" t="e" cm="1">
        <f t="array" ref="L38">_xlfn.LET(_xlpm.returnvalue,INDEX('Results - SWL'!$C$6:$AG$104,MATCH("Rail Total",'Results - SWL'!$A$6:$A$104,0),ROW(D38)-ROW($D$19)+1),IF(_xlpm.returnvalue="",NA(),_xlpm.returnvalue))</f>
        <v>#N/A</v>
      </c>
      <c r="M38" s="24" t="e" cm="1">
        <f t="array" ref="M38">_xlfn.LET(_xlpm.returnvalue,INDEX('Results - SWL'!$C$6:$AG$104,MATCH("Support",'Results - SWL'!$A$6:$A$104,0),ROW(D38)-ROW($D$19)+1),IF(_xlpm.returnvalue="",NA(),_xlpm.returnvalue))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SWL'!$C$6:$AG$104,MATCH("Total",'Results - SWL'!$A$6:$A$104,0),ROW(D39)-ROW($D$19)+1),IF(_xlpm.returnvalue="",NA(),_xlpm.returnvalue))</f>
        <v>#N/A</v>
      </c>
      <c r="K39" s="24" t="e" cm="1">
        <f t="array" ref="K39">_xlfn.LET(_xlpm.returnvalue,INDEX('Results - SWL'!$C$6:$AG$104,MATCH("Wheel Total",'Results - SWL'!$A$6:$A$104,0),ROW(D39)-ROW($D$19)+1),IF(_xlpm.returnvalue="",NA(),_xlpm.returnvalue))</f>
        <v>#N/A</v>
      </c>
      <c r="L39" s="24" t="e" cm="1">
        <f t="array" ref="L39">_xlfn.LET(_xlpm.returnvalue,INDEX('Results - SWL'!$C$6:$AG$104,MATCH("Rail Total",'Results - SWL'!$A$6:$A$104,0),ROW(D39)-ROW($D$19)+1),IF(_xlpm.returnvalue="",NA(),_xlpm.returnvalue))</f>
        <v>#N/A</v>
      </c>
      <c r="M39" s="24" t="e" cm="1">
        <f t="array" ref="M39">_xlfn.LET(_xlpm.returnvalue,INDEX('Results - SWL'!$C$6:$AG$104,MATCH("Support",'Results - SWL'!$A$6:$A$104,0),ROW(D39)-ROW($D$19)+1),IF(_xlpm.returnvalue="",NA(),_xlpm.returnvalue))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SWL'!$C$6:$AG$104,MATCH("Total",'Results - SWL'!$A$6:$A$104,0),ROW(D40)-ROW($D$19)+1),IF(_xlpm.returnvalue="",NA(),_xlpm.returnvalue))</f>
        <v>#N/A</v>
      </c>
      <c r="K40" s="24" t="e" cm="1">
        <f t="array" ref="K40">_xlfn.LET(_xlpm.returnvalue,INDEX('Results - SWL'!$C$6:$AG$104,MATCH("Wheel Total",'Results - SWL'!$A$6:$A$104,0),ROW(D40)-ROW($D$19)+1),IF(_xlpm.returnvalue="",NA(),_xlpm.returnvalue))</f>
        <v>#N/A</v>
      </c>
      <c r="L40" s="24" t="e" cm="1">
        <f t="array" ref="L40">_xlfn.LET(_xlpm.returnvalue,INDEX('Results - SWL'!$C$6:$AG$104,MATCH("Rail Total",'Results - SWL'!$A$6:$A$104,0),ROW(D40)-ROW($D$19)+1),IF(_xlpm.returnvalue="",NA(),_xlpm.returnvalue))</f>
        <v>#N/A</v>
      </c>
      <c r="M40" s="24" t="e" cm="1">
        <f t="array" ref="M40">_xlfn.LET(_xlpm.returnvalue,INDEX('Results - SWL'!$C$6:$AG$104,MATCH("Support",'Results - SWL'!$A$6:$A$104,0),ROW(D40)-ROW($D$19)+1),IF(_xlpm.returnvalue="",NA(),_xlpm.returnvalue))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SWL'!$C$6:$AG$104,MATCH("Total",'Results - SWL'!$A$6:$A$104,0),ROW(D41)-ROW($D$19)+1),IF(_xlpm.returnvalue="",NA(),_xlpm.returnvalue))</f>
        <v>#N/A</v>
      </c>
      <c r="K41" s="24" t="e" cm="1">
        <f t="array" ref="K41">_xlfn.LET(_xlpm.returnvalue,INDEX('Results - SWL'!$C$6:$AG$104,MATCH("Wheel Total",'Results - SWL'!$A$6:$A$104,0),ROW(D41)-ROW($D$19)+1),IF(_xlpm.returnvalue="",NA(),_xlpm.returnvalue))</f>
        <v>#N/A</v>
      </c>
      <c r="L41" s="24" t="e" cm="1">
        <f t="array" ref="L41">_xlfn.LET(_xlpm.returnvalue,INDEX('Results - SWL'!$C$6:$AG$104,MATCH("Rail Total",'Results - SWL'!$A$6:$A$104,0),ROW(D41)-ROW($D$19)+1),IF(_xlpm.returnvalue="",NA(),_xlpm.returnvalue))</f>
        <v>#N/A</v>
      </c>
      <c r="M41" s="24" t="e" cm="1">
        <f t="array" ref="M41">_xlfn.LET(_xlpm.returnvalue,INDEX('Results - SWL'!$C$6:$AG$104,MATCH("Support",'Results - SWL'!$A$6:$A$104,0),ROW(D41)-ROW($D$19)+1),IF(_xlpm.returnvalue="",NA(),_xlpm.returnvalue))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SWL'!$C$6:$AG$104,MATCH("Total",'Results - SWL'!$A$6:$A$104,0),ROW(D42)-ROW($D$19)+1),IF(_xlpm.returnvalue="",NA(),_xlpm.returnvalue))</f>
        <v>#N/A</v>
      </c>
      <c r="K42" s="24" t="e" cm="1">
        <f t="array" ref="K42">_xlfn.LET(_xlpm.returnvalue,INDEX('Results - SWL'!$C$6:$AG$104,MATCH("Wheel Total",'Results - SWL'!$A$6:$A$104,0),ROW(D42)-ROW($D$19)+1),IF(_xlpm.returnvalue="",NA(),_xlpm.returnvalue))</f>
        <v>#N/A</v>
      </c>
      <c r="L42" s="24" t="e" cm="1">
        <f t="array" ref="L42">_xlfn.LET(_xlpm.returnvalue,INDEX('Results - SWL'!$C$6:$AG$104,MATCH("Rail Total",'Results - SWL'!$A$6:$A$104,0),ROW(D42)-ROW($D$19)+1),IF(_xlpm.returnvalue="",NA(),_xlpm.returnvalue))</f>
        <v>#N/A</v>
      </c>
      <c r="M42" s="24" t="e" cm="1">
        <f t="array" ref="M42">_xlfn.LET(_xlpm.returnvalue,INDEX('Results - SWL'!$C$6:$AG$104,MATCH("Support",'Results - SWL'!$A$6:$A$104,0),ROW(D42)-ROW($D$19)+1),IF(_xlpm.returnvalue="",NA(),_xlpm.returnvalue))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SWL'!$C$6:$AG$104,MATCH("Total",'Results - SWL'!$A$6:$A$104,0),ROW(D43)-ROW($D$19)+1),IF(_xlpm.returnvalue="",NA(),_xlpm.returnvalue))</f>
        <v>#N/A</v>
      </c>
      <c r="K43" s="24" t="e" cm="1">
        <f t="array" ref="K43">_xlfn.LET(_xlpm.returnvalue,INDEX('Results - SWL'!$C$6:$AG$104,MATCH("Wheel Total",'Results - SWL'!$A$6:$A$104,0),ROW(D43)-ROW($D$19)+1),IF(_xlpm.returnvalue="",NA(),_xlpm.returnvalue))</f>
        <v>#N/A</v>
      </c>
      <c r="L43" s="24" t="e" cm="1">
        <f t="array" ref="L43">_xlfn.LET(_xlpm.returnvalue,INDEX('Results - SWL'!$C$6:$AG$104,MATCH("Rail Total",'Results - SWL'!$A$6:$A$104,0),ROW(D43)-ROW($D$19)+1),IF(_xlpm.returnvalue="",NA(),_xlpm.returnvalue))</f>
        <v>#N/A</v>
      </c>
      <c r="M43" s="24" t="e" cm="1">
        <f t="array" ref="M43">_xlfn.LET(_xlpm.returnvalue,INDEX('Results - SWL'!$C$6:$AG$104,MATCH("Support",'Results - SWL'!$A$6:$A$104,0),ROW(D43)-ROW($D$19)+1),IF(_xlpm.returnvalue="",NA(),_xlpm.returnvalue))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SWL'!$C$6:$AG$104,MATCH("Total",'Results - SWL'!$A$6:$A$104,0),ROW(D44)-ROW($D$19)+1),IF(_xlpm.returnvalue="",NA(),_xlpm.returnvalue))</f>
        <v>#N/A</v>
      </c>
      <c r="K44" s="24" t="e" cm="1">
        <f t="array" ref="K44">_xlfn.LET(_xlpm.returnvalue,INDEX('Results - SWL'!$C$6:$AG$104,MATCH("Wheel Total",'Results - SWL'!$A$6:$A$104,0),ROW(D44)-ROW($D$19)+1),IF(_xlpm.returnvalue="",NA(),_xlpm.returnvalue))</f>
        <v>#N/A</v>
      </c>
      <c r="L44" s="24" t="e" cm="1">
        <f t="array" ref="L44">_xlfn.LET(_xlpm.returnvalue,INDEX('Results - SWL'!$C$6:$AG$104,MATCH("Rail Total",'Results - SWL'!$A$6:$A$104,0),ROW(D44)-ROW($D$19)+1),IF(_xlpm.returnvalue="",NA(),_xlpm.returnvalue))</f>
        <v>#N/A</v>
      </c>
      <c r="M44" s="24" t="e" cm="1">
        <f t="array" ref="M44">_xlfn.LET(_xlpm.returnvalue,INDEX('Results - SWL'!$C$6:$AG$104,MATCH("Support",'Results - SWL'!$A$6:$A$104,0),ROW(D44)-ROW($D$19)+1),IF(_xlpm.returnvalue="",NA(),_xlpm.returnvalue))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SWL'!$C$6:$AG$104,MATCH("Total",'Results - SWL'!$A$6:$A$104,0),ROW(D45)-ROW($D$19)+1),IF(_xlpm.returnvalue="",NA(),_xlpm.returnvalue))</f>
        <v>#N/A</v>
      </c>
      <c r="K45" s="24" t="e" cm="1">
        <f t="array" ref="K45">_xlfn.LET(_xlpm.returnvalue,INDEX('Results - SWL'!$C$6:$AG$104,MATCH("Wheel Total",'Results - SWL'!$A$6:$A$104,0),ROW(D45)-ROW($D$19)+1),IF(_xlpm.returnvalue="",NA(),_xlpm.returnvalue))</f>
        <v>#N/A</v>
      </c>
      <c r="L45" s="24" t="e" cm="1">
        <f t="array" ref="L45">_xlfn.LET(_xlpm.returnvalue,INDEX('Results - SWL'!$C$6:$AG$104,MATCH("Rail Total",'Results - SWL'!$A$6:$A$104,0),ROW(D45)-ROW($D$19)+1),IF(_xlpm.returnvalue="",NA(),_xlpm.returnvalue))</f>
        <v>#N/A</v>
      </c>
      <c r="M45" s="24" t="e" cm="1">
        <f t="array" ref="M45">_xlfn.LET(_xlpm.returnvalue,INDEX('Results - SWL'!$C$6:$AG$104,MATCH("Support",'Results - SWL'!$A$6:$A$104,0),ROW(D45)-ROW($D$19)+1),IF(_xlpm.returnvalue="",NA(),_xlpm.returnvalue))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SWL'!$C$6:$AG$104,MATCH("Total",'Results - SWL'!$A$6:$A$104,0),ROW(D46)-ROW($D$19)+1),IF(_xlpm.returnvalue="",NA(),_xlpm.returnvalue))</f>
        <v>#N/A</v>
      </c>
      <c r="K46" s="24" t="e" cm="1">
        <f t="array" ref="K46">_xlfn.LET(_xlpm.returnvalue,INDEX('Results - SWL'!$C$6:$AG$104,MATCH("Wheel Total",'Results - SWL'!$A$6:$A$104,0),ROW(D46)-ROW($D$19)+1),IF(_xlpm.returnvalue="",NA(),_xlpm.returnvalue))</f>
        <v>#N/A</v>
      </c>
      <c r="L46" s="24" t="e" cm="1">
        <f t="array" ref="L46">_xlfn.LET(_xlpm.returnvalue,INDEX('Results - SWL'!$C$6:$AG$104,MATCH("Rail Total",'Results - SWL'!$A$6:$A$104,0),ROW(D46)-ROW($D$19)+1),IF(_xlpm.returnvalue="",NA(),_xlpm.returnvalue))</f>
        <v>#N/A</v>
      </c>
      <c r="M46" s="24" t="e" cm="1">
        <f t="array" ref="M46">_xlfn.LET(_xlpm.returnvalue,INDEX('Results - SWL'!$C$6:$AG$104,MATCH("Support",'Results - SWL'!$A$6:$A$104,0),ROW(D46)-ROW($D$19)+1),IF(_xlpm.returnvalue="",NA(),_xlpm.returnvalue))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SWL'!$C$6:$AG$104,MATCH("Total",'Results - SWL'!$A$6:$A$104,0),ROW(D47)-ROW($D$19)+1),IF(_xlpm.returnvalue="",NA(),_xlpm.returnvalue))</f>
        <v>#N/A</v>
      </c>
      <c r="K47" s="24" t="e" cm="1">
        <f t="array" ref="K47">_xlfn.LET(_xlpm.returnvalue,INDEX('Results - SWL'!$C$6:$AG$104,MATCH("Wheel Total",'Results - SWL'!$A$6:$A$104,0),ROW(D47)-ROW($D$19)+1),IF(_xlpm.returnvalue="",NA(),_xlpm.returnvalue))</f>
        <v>#N/A</v>
      </c>
      <c r="L47" s="24" t="e" cm="1">
        <f t="array" ref="L47">_xlfn.LET(_xlpm.returnvalue,INDEX('Results - SWL'!$C$6:$AG$104,MATCH("Rail Total",'Results - SWL'!$A$6:$A$104,0),ROW(D47)-ROW($D$19)+1),IF(_xlpm.returnvalue="",NA(),_xlpm.returnvalue))</f>
        <v>#N/A</v>
      </c>
      <c r="M47" s="24" t="e" cm="1">
        <f t="array" ref="M47">_xlfn.LET(_xlpm.returnvalue,INDEX('Results - SWL'!$C$6:$AG$104,MATCH("Support",'Results - SWL'!$A$6:$A$104,0),ROW(D47)-ROW($D$19)+1),IF(_xlpm.returnvalue="",NA(),_xlpm.returnvalue))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SWL'!$C$6:$AG$104,MATCH("Total",'Results - SWL'!$A$6:$A$104,0),ROW(D48)-ROW($D$19)+1),IF(_xlpm.returnvalue="",NA(),_xlpm.returnvalue))</f>
        <v>#N/A</v>
      </c>
      <c r="K48" s="24" t="e" cm="1">
        <f t="array" ref="K48">_xlfn.LET(_xlpm.returnvalue,INDEX('Results - SWL'!$C$6:$AG$104,MATCH("Wheel Total",'Results - SWL'!$A$6:$A$104,0),ROW(D48)-ROW($D$19)+1),IF(_xlpm.returnvalue="",NA(),_xlpm.returnvalue))</f>
        <v>#N/A</v>
      </c>
      <c r="L48" s="24" t="e" cm="1">
        <f t="array" ref="L48">_xlfn.LET(_xlpm.returnvalue,INDEX('Results - SWL'!$C$6:$AG$104,MATCH("Rail Total",'Results - SWL'!$A$6:$A$104,0),ROW(D48)-ROW($D$19)+1),IF(_xlpm.returnvalue="",NA(),_xlpm.returnvalue))</f>
        <v>#N/A</v>
      </c>
      <c r="M48" s="24" t="e" cm="1">
        <f t="array" ref="M48">_xlfn.LET(_xlpm.returnvalue,INDEX('Results - SWL'!$C$6:$AG$104,MATCH("Support",'Results - SWL'!$A$6:$A$104,0),ROW(D48)-ROW($D$19)+1),IF(_xlpm.returnvalue="",NA(),_xlpm.returnvalue))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SWL'!$C$6:$AG$104,MATCH("Total",'Results - SWL'!$A$6:$A$104,0),ROW(D49)-ROW($D$19)+1),IF(_xlpm.returnvalue="",NA(),_xlpm.returnvalue))</f>
        <v>#N/A</v>
      </c>
      <c r="K49" s="24" t="e" cm="1">
        <f t="array" ref="K49">_xlfn.LET(_xlpm.returnvalue,INDEX('Results - SWL'!$C$6:$AG$104,MATCH("Wheel Total",'Results - SWL'!$A$6:$A$104,0),ROW(D49)-ROW($D$19)+1),IF(_xlpm.returnvalue="",NA(),_xlpm.returnvalue))</f>
        <v>#N/A</v>
      </c>
      <c r="L49" s="24" t="e" cm="1">
        <f t="array" ref="L49">_xlfn.LET(_xlpm.returnvalue,INDEX('Results - SWL'!$C$6:$AG$104,MATCH("Rail Total",'Results - SWL'!$A$6:$A$104,0),ROW(D49)-ROW($D$19)+1),IF(_xlpm.returnvalue="",NA(),_xlpm.returnvalue))</f>
        <v>#N/A</v>
      </c>
      <c r="M49" s="24" t="e" cm="1">
        <f t="array" ref="M49">_xlfn.LET(_xlpm.returnvalue,INDEX('Results - SWL'!$C$6:$AG$104,MATCH("Support",'Results - SWL'!$A$6:$A$104,0),ROW(D49)-ROW($D$19)+1),IF(_xlpm.returnvalue="",NA(),_xlpm.returnvalue))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18">
    <mergeCell ref="J9:L10"/>
    <mergeCell ref="C11:E11"/>
    <mergeCell ref="F11:H11"/>
    <mergeCell ref="C17:D17"/>
    <mergeCell ref="C18:D18"/>
    <mergeCell ref="C19:C49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EB14-3A70-4CD5-B6D9-20488C8B44A4}">
  <sheetPr codeName="Sheet4">
    <tabColor theme="0" tint="-0.499984740745262"/>
  </sheetPr>
  <dimension ref="A1:C114"/>
  <sheetViews>
    <sheetView workbookViewId="0">
      <selection activeCell="B4" sqref="B4"/>
    </sheetView>
  </sheetViews>
  <sheetFormatPr defaultRowHeight="15" x14ac:dyDescent="0.25"/>
  <cols>
    <col min="1" max="1" bestFit="true" customWidth="true" style="1" width="30.28515625"/>
    <col min="2" max="2" customWidth="true" style="1" width="34.85546875"/>
    <col min="3" max="3" bestFit="true" customWidth="true" style="1" width="8.0"/>
    <col min="4" max="16384" style="1" width="9.140625"/>
  </cols>
  <sheetData>
    <row r="1" spans="1:3" ht="31.5" customHeight="1" thickBot="1" x14ac:dyDescent="0.3">
      <c r="A1" s="4" t="s">
        <v>7</v>
      </c>
      <c r="B1" s="48" t="e" vm="1">
        <v>#VALUE!</v>
      </c>
      <c r="C1" s="48"/>
    </row>
    <row r="3" spans="1:3" ht="21.95" customHeight="1" x14ac:dyDescent="0.25">
      <c r="A3" s="45" t="s">
        <v>12</v>
      </c>
      <c r="B3" s="46"/>
      <c r="C3" s="47"/>
    </row>
    <row r="4" spans="1:3" x14ac:dyDescent="0.25">
      <c r="A4" s="2" t="s">
        <v>23</v>
      </c>
      <c r="B4" s="6" t="n">
        <v>360.0</v>
      </c>
      <c r="C4" s="2" t="s">
        <v>24</v>
      </c>
    </row>
    <row r="5" spans="1:3" x14ac:dyDescent="0.25">
      <c r="A5" s="2" t="s">
        <v>8</v>
      </c>
      <c r="B5" s="6" t="n">
        <v>26.0</v>
      </c>
      <c r="C5" s="2" t="s">
        <v>9</v>
      </c>
    </row>
    <row r="6" spans="1:3" x14ac:dyDescent="0.25">
      <c r="A6" s="2" t="s">
        <v>10</v>
      </c>
      <c r="B6" s="6" t="n">
        <v>2.0</v>
      </c>
      <c r="C6" s="2"/>
    </row>
    <row r="7" spans="1:3" x14ac:dyDescent="0.25">
      <c r="A7" s="2" t="s">
        <v>25</v>
      </c>
      <c r="B7" s="6" t="s">
        <v>150</v>
      </c>
      <c r="C7" s="2"/>
    </row>
    <row r="8" spans="1:3" x14ac:dyDescent="0.25">
      <c r="A8" s="2" t="s">
        <v>35</v>
      </c>
      <c r="B8" s="6" t="s">
        <v>171</v>
      </c>
      <c r="C8" s="2"/>
    </row>
    <row r="9" spans="1:3" x14ac:dyDescent="0.25">
      <c r="A9" s="2" t="s">
        <v>26</v>
      </c>
      <c r="B9" s="6" t="s">
        <v>172</v>
      </c>
      <c r="C9" s="2"/>
    </row>
    <row r="10" spans="1:3" x14ac:dyDescent="0.25">
      <c r="A10" s="2" t="s">
        <v>27</v>
      </c>
      <c r="B10" s="6" t="s">
        <v>173</v>
      </c>
      <c r="C10" s="2"/>
    </row>
    <row r="11" spans="1:3" x14ac:dyDescent="0.25">
      <c r="A11" s="2" t="s">
        <v>28</v>
      </c>
      <c r="B11" s="6" t="n">
        <v>0.0</v>
      </c>
      <c r="C11" s="2" t="s">
        <v>36</v>
      </c>
    </row>
    <row r="12" spans="1:3" x14ac:dyDescent="0.25">
      <c r="A12" s="2" t="s">
        <v>29</v>
      </c>
      <c r="B12" s="6" t="s">
        <v>174</v>
      </c>
      <c r="C12" s="2"/>
    </row>
    <row r="14" spans="1:3" ht="21.95" customHeight="1" x14ac:dyDescent="0.25">
      <c r="A14" s="45" t="s">
        <v>34</v>
      </c>
      <c r="B14" s="46"/>
      <c r="C14" s="47"/>
    </row>
    <row r="15" spans="1:3" x14ac:dyDescent="0.25">
      <c r="A15" s="2" t="s">
        <v>30</v>
      </c>
      <c r="B15" s="6" t="n">
        <v>40.0</v>
      </c>
      <c r="C15" s="2" t="s">
        <v>31</v>
      </c>
    </row>
    <row r="16" spans="1:3" x14ac:dyDescent="0.25">
      <c r="A16" s="2" t="s">
        <v>32</v>
      </c>
      <c r="B16" s="6" t="n">
        <v>6000.0</v>
      </c>
      <c r="C16" s="2" t="s">
        <v>31</v>
      </c>
    </row>
    <row r="17" spans="1:3" x14ac:dyDescent="0.25">
      <c r="A17" s="2" t="s">
        <v>33</v>
      </c>
      <c r="B17" s="6" t="s">
        <v>175</v>
      </c>
      <c r="C17" s="2"/>
    </row>
    <row r="19" spans="1:3" ht="21.95" customHeight="1" x14ac:dyDescent="0.25">
      <c r="A19" s="45" t="s">
        <v>13</v>
      </c>
      <c r="B19" s="46"/>
      <c r="C19" s="47"/>
    </row>
    <row r="20" spans="1:3" x14ac:dyDescent="0.25">
      <c r="A20" s="2" t="s">
        <v>44</v>
      </c>
      <c r="B20" s="6" t="s">
        <v>170</v>
      </c>
      <c r="C20" s="2"/>
    </row>
    <row r="21" spans="1:3" x14ac:dyDescent="0.25">
      <c r="A21" s="2" t="s">
        <v>37</v>
      </c>
      <c r="B21" s="6" t="n">
        <v>50000.0</v>
      </c>
      <c r="C21" s="2" t="s">
        <v>38</v>
      </c>
    </row>
    <row r="22" spans="1:3" x14ac:dyDescent="0.25">
      <c r="A22" s="2" t="s">
        <v>39</v>
      </c>
      <c r="B22" s="6" t="s">
        <v>176</v>
      </c>
      <c r="C22" s="2"/>
    </row>
    <row r="23" spans="1:3" x14ac:dyDescent="0.25">
      <c r="A23" s="2" t="s">
        <v>40</v>
      </c>
      <c r="B23" s="6" t="s">
        <v>177</v>
      </c>
      <c r="C23" s="2"/>
    </row>
    <row r="24" spans="1:3" x14ac:dyDescent="0.25">
      <c r="A24" s="2" t="s">
        <v>42</v>
      </c>
      <c r="B24" s="6" t="s">
        <v>178</v>
      </c>
      <c r="C24" s="2" t="s">
        <v>9</v>
      </c>
    </row>
    <row r="25" spans="1:3" x14ac:dyDescent="0.25">
      <c r="A25" s="2" t="s">
        <v>41</v>
      </c>
      <c r="B25" s="6" t="s">
        <v>179</v>
      </c>
      <c r="C25" s="2" t="s">
        <v>9</v>
      </c>
    </row>
    <row r="26" spans="1:3" x14ac:dyDescent="0.25">
      <c r="A26" s="2" t="s">
        <v>43</v>
      </c>
      <c r="B26" s="6" t="s">
        <v>180</v>
      </c>
      <c r="C26" s="2"/>
    </row>
    <row r="28" spans="1:3" ht="21.95" customHeight="1" x14ac:dyDescent="0.25">
      <c r="A28" s="45" t="s">
        <v>45</v>
      </c>
      <c r="B28" s="46"/>
      <c r="C28" s="47"/>
    </row>
    <row r="29" spans="1:3" x14ac:dyDescent="0.25">
      <c r="A29" s="2" t="s">
        <v>46</v>
      </c>
      <c r="B29" s="6" t="s">
        <v>181</v>
      </c>
      <c r="C29" s="2"/>
    </row>
    <row r="30" spans="1:3" x14ac:dyDescent="0.25">
      <c r="A30" s="2" t="s">
        <v>47</v>
      </c>
      <c r="B30" s="6" t="s">
        <v>182</v>
      </c>
      <c r="C30" s="2"/>
    </row>
    <row r="31" spans="1:3" x14ac:dyDescent="0.25">
      <c r="A31" s="2" t="s">
        <v>48</v>
      </c>
      <c r="B31" s="6" t="n">
        <v>1.5</v>
      </c>
      <c r="C31" s="2" t="s">
        <v>9</v>
      </c>
    </row>
    <row r="32" spans="1:3" x14ac:dyDescent="0.25">
      <c r="A32" s="2" t="s">
        <v>49</v>
      </c>
      <c r="B32" s="6" t="s">
        <v>176</v>
      </c>
      <c r="C32" s="2"/>
    </row>
    <row r="33" spans="1:3" x14ac:dyDescent="0.25">
      <c r="A33" s="2" t="s">
        <v>50</v>
      </c>
      <c r="B33" s="6" t="s">
        <v>183</v>
      </c>
      <c r="C33" s="2"/>
    </row>
    <row r="34" spans="1:3" x14ac:dyDescent="0.25">
      <c r="A34" s="2" t="s">
        <v>51</v>
      </c>
      <c r="B34" s="6" t="s">
        <v>184</v>
      </c>
      <c r="C34" s="2"/>
    </row>
    <row r="35" spans="1:3" x14ac:dyDescent="0.25">
      <c r="A35" s="2" t="s">
        <v>52</v>
      </c>
      <c r="B35" s="6" t="s">
        <v>185</v>
      </c>
      <c r="C35" s="2"/>
    </row>
    <row r="36" spans="1:3" x14ac:dyDescent="0.25">
      <c r="A36" s="2" t="s">
        <v>53</v>
      </c>
      <c r="B36" s="6" t="s">
        <v>186</v>
      </c>
      <c r="C36" s="2"/>
    </row>
    <row r="38" spans="1:3" ht="21.95" customHeight="1" x14ac:dyDescent="0.25">
      <c r="A38" s="45" t="s">
        <v>14</v>
      </c>
      <c r="B38" s="46"/>
      <c r="C38" s="47"/>
    </row>
    <row r="39" spans="1:3" x14ac:dyDescent="0.25">
      <c r="A39" s="2" t="s">
        <v>54</v>
      </c>
      <c r="B39" s="6" t="n">
        <v>0.172</v>
      </c>
      <c r="C39" s="2" t="s">
        <v>9</v>
      </c>
    </row>
    <row r="40" spans="1:3" x14ac:dyDescent="0.25">
      <c r="A40" s="2" t="s">
        <v>55</v>
      </c>
      <c r="B40" s="6" t="s">
        <v>187</v>
      </c>
      <c r="C40" s="2"/>
    </row>
    <row r="41" spans="1:3" x14ac:dyDescent="0.25">
      <c r="A41" s="2" t="s">
        <v>56</v>
      </c>
      <c r="B41" s="6" t="n">
        <v>2.1E11</v>
      </c>
      <c r="C41" s="2" t="s">
        <v>61</v>
      </c>
    </row>
    <row r="42" spans="1:3" ht="16.5" x14ac:dyDescent="0.25">
      <c r="A42" s="2" t="s">
        <v>57</v>
      </c>
      <c r="B42" s="6" t="n">
        <v>7850.0</v>
      </c>
      <c r="C42" s="2" t="s">
        <v>62</v>
      </c>
    </row>
    <row r="43" spans="1:3" x14ac:dyDescent="0.25">
      <c r="A43" s="2" t="s">
        <v>58</v>
      </c>
      <c r="B43" s="6" t="n">
        <v>60.0</v>
      </c>
      <c r="C43" s="2" t="s">
        <v>60</v>
      </c>
    </row>
    <row r="44" spans="1:3" x14ac:dyDescent="0.25">
      <c r="A44" s="2" t="s">
        <v>59</v>
      </c>
      <c r="B44" s="6" t="n">
        <v>0.3</v>
      </c>
      <c r="C44" s="2"/>
    </row>
    <row r="45" spans="1:3" ht="16.5" x14ac:dyDescent="0.25">
      <c r="A45" s="2" t="s">
        <v>63</v>
      </c>
      <c r="B45" s="6" t="n">
        <v>6420000.0</v>
      </c>
      <c r="C45" s="2" t="s">
        <v>67</v>
      </c>
    </row>
    <row r="46" spans="1:3" ht="16.5" x14ac:dyDescent="0.25">
      <c r="A46" s="2" t="s">
        <v>64</v>
      </c>
      <c r="B46" s="6" t="n">
        <v>1070000.0</v>
      </c>
      <c r="C46" s="2" t="s">
        <v>67</v>
      </c>
    </row>
    <row r="47" spans="1:3" x14ac:dyDescent="0.25">
      <c r="A47" s="2" t="s">
        <v>65</v>
      </c>
      <c r="B47" s="6" t="n">
        <v>0.4</v>
      </c>
      <c r="C47" s="2"/>
    </row>
    <row r="48" spans="1:3" x14ac:dyDescent="0.25">
      <c r="A48" s="2" t="s">
        <v>66</v>
      </c>
      <c r="B48" s="6" t="n">
        <v>0.4</v>
      </c>
      <c r="C48" s="2"/>
    </row>
    <row r="49" spans="1:3" x14ac:dyDescent="0.25">
      <c r="A49" s="2" t="s">
        <v>68</v>
      </c>
      <c r="B49" s="6" t="n">
        <v>0.02</v>
      </c>
      <c r="C49" s="2"/>
    </row>
    <row r="50" spans="1:3" x14ac:dyDescent="0.25">
      <c r="A50" s="2" t="s">
        <v>69</v>
      </c>
      <c r="B50" s="6" t="n">
        <v>0.02</v>
      </c>
      <c r="C50" s="2"/>
    </row>
    <row r="51" spans="1:3" x14ac:dyDescent="0.25">
      <c r="A51" s="2" t="s">
        <v>70</v>
      </c>
      <c r="B51" s="6" t="n">
        <v>-7.0</v>
      </c>
      <c r="C51" s="2"/>
    </row>
    <row r="52" spans="1:3" x14ac:dyDescent="0.25">
      <c r="A52" s="2" t="s">
        <v>71</v>
      </c>
      <c r="B52" s="6" t="s">
        <v>188</v>
      </c>
      <c r="C52" s="2"/>
    </row>
    <row r="53" spans="1:3" x14ac:dyDescent="0.25">
      <c r="A53" s="2" t="s">
        <v>72</v>
      </c>
      <c r="B53" s="6" t="n">
        <v>0.3</v>
      </c>
      <c r="C53" s="2" t="s">
        <v>9</v>
      </c>
    </row>
    <row r="55" spans="1:3" ht="21.95" customHeight="1" x14ac:dyDescent="0.25">
      <c r="A55" s="45" t="s">
        <v>15</v>
      </c>
      <c r="B55" s="46"/>
      <c r="C55" s="47"/>
    </row>
    <row r="56" spans="1:3" x14ac:dyDescent="0.25">
      <c r="A56" s="2" t="s">
        <v>73</v>
      </c>
      <c r="B56" s="6" t="s">
        <v>189</v>
      </c>
      <c r="C56" s="2"/>
    </row>
    <row r="57" spans="1:3" x14ac:dyDescent="0.25">
      <c r="A57" s="2" t="s">
        <v>74</v>
      </c>
      <c r="B57" s="6" t="n">
        <v>2.5E8</v>
      </c>
      <c r="C57" s="2" t="s">
        <v>75</v>
      </c>
    </row>
    <row r="58" spans="1:3" x14ac:dyDescent="0.25">
      <c r="A58" s="2" t="s">
        <v>76</v>
      </c>
      <c r="B58" s="6" t="n">
        <v>3.3E7</v>
      </c>
      <c r="C58" s="2" t="s">
        <v>75</v>
      </c>
    </row>
    <row r="59" spans="1:3" x14ac:dyDescent="0.25">
      <c r="A59" s="2" t="s">
        <v>77</v>
      </c>
      <c r="B59" s="6" t="s">
        <v>189</v>
      </c>
      <c r="C59" s="2"/>
    </row>
    <row r="60" spans="1:3" x14ac:dyDescent="0.25">
      <c r="A60" s="2" t="s">
        <v>68</v>
      </c>
      <c r="B60" s="6" t="n">
        <v>0.2</v>
      </c>
      <c r="C60" s="2"/>
    </row>
    <row r="61" spans="1:3" x14ac:dyDescent="0.25">
      <c r="A61" s="2" t="s">
        <v>69</v>
      </c>
      <c r="B61" s="6" t="n">
        <v>0.2</v>
      </c>
      <c r="C61" s="2"/>
    </row>
    <row r="63" spans="1:3" ht="21.95" customHeight="1" x14ac:dyDescent="0.25">
      <c r="A63" s="45" t="s">
        <v>16</v>
      </c>
      <c r="B63" s="46"/>
      <c r="C63" s="47"/>
    </row>
    <row r="64" spans="1:3" x14ac:dyDescent="0.25">
      <c r="A64" s="2" t="s">
        <v>78</v>
      </c>
      <c r="B64" s="6" t="s">
        <v>190</v>
      </c>
      <c r="C64" s="2"/>
    </row>
    <row r="65" spans="1:3" x14ac:dyDescent="0.25">
      <c r="A65" s="2" t="s">
        <v>79</v>
      </c>
      <c r="B65" s="6" t="n">
        <v>0.6</v>
      </c>
      <c r="C65" s="2" t="s">
        <v>9</v>
      </c>
    </row>
    <row r="66" spans="1:3" x14ac:dyDescent="0.25">
      <c r="A66" s="2" t="s">
        <v>80</v>
      </c>
      <c r="B66" s="6" t="n">
        <v>2.6</v>
      </c>
      <c r="C66" s="2" t="s">
        <v>9</v>
      </c>
    </row>
    <row r="67" spans="1:3" x14ac:dyDescent="0.25">
      <c r="A67" s="2" t="s">
        <v>81</v>
      </c>
      <c r="B67" s="6" t="n">
        <v>0.15</v>
      </c>
      <c r="C67" s="2" t="s">
        <v>9</v>
      </c>
    </row>
    <row r="68" spans="1:3" x14ac:dyDescent="0.25">
      <c r="A68" s="2" t="s">
        <v>82</v>
      </c>
      <c r="B68" s="6" t="n">
        <v>0.3</v>
      </c>
      <c r="C68" s="2" t="s">
        <v>9</v>
      </c>
    </row>
    <row r="69" spans="1:3" x14ac:dyDescent="0.25">
      <c r="A69" s="2" t="s">
        <v>83</v>
      </c>
      <c r="B69" s="6" t="s">
        <v>191</v>
      </c>
      <c r="C69" s="2" t="s">
        <v>9</v>
      </c>
    </row>
    <row r="70" spans="1:3" x14ac:dyDescent="0.25">
      <c r="A70" s="2" t="s">
        <v>84</v>
      </c>
      <c r="B70" s="6" t="n">
        <v>0.24</v>
      </c>
      <c r="C70" s="2" t="s">
        <v>9</v>
      </c>
    </row>
    <row r="71" spans="1:3" x14ac:dyDescent="0.25">
      <c r="A71" s="2" t="s">
        <v>85</v>
      </c>
      <c r="B71" s="6" t="s">
        <v>192</v>
      </c>
      <c r="C71" s="2" t="s">
        <v>9</v>
      </c>
    </row>
    <row r="72" spans="1:3" x14ac:dyDescent="0.25">
      <c r="A72" s="2" t="s">
        <v>86</v>
      </c>
      <c r="B72" s="6" t="s">
        <v>193</v>
      </c>
      <c r="C72" s="2" t="s">
        <v>9</v>
      </c>
    </row>
    <row r="73" spans="1:3" x14ac:dyDescent="0.25">
      <c r="A73" s="2" t="s">
        <v>87</v>
      </c>
      <c r="B73" s="6" t="s">
        <v>194</v>
      </c>
      <c r="C73" s="2" t="s">
        <v>9</v>
      </c>
    </row>
    <row r="74" spans="1:3" x14ac:dyDescent="0.25">
      <c r="A74" s="2" t="s">
        <v>56</v>
      </c>
      <c r="B74" s="6" t="s">
        <v>195</v>
      </c>
      <c r="C74" s="2" t="s">
        <v>61</v>
      </c>
    </row>
    <row r="75" spans="1:3" ht="16.5" x14ac:dyDescent="0.25">
      <c r="A75" s="2" t="s">
        <v>57</v>
      </c>
      <c r="B75" s="6" t="s">
        <v>196</v>
      </c>
      <c r="C75" s="2" t="s">
        <v>62</v>
      </c>
    </row>
    <row r="76" spans="1:3" x14ac:dyDescent="0.25">
      <c r="A76" s="2" t="s">
        <v>59</v>
      </c>
      <c r="B76" s="6" t="s">
        <v>197</v>
      </c>
      <c r="C76" s="2"/>
    </row>
    <row r="77" spans="1:3" x14ac:dyDescent="0.25">
      <c r="A77" s="2" t="s">
        <v>88</v>
      </c>
      <c r="B77" s="6" t="s">
        <v>198</v>
      </c>
      <c r="C77" s="2"/>
    </row>
    <row r="78" spans="1:3" x14ac:dyDescent="0.25">
      <c r="A78" s="2" t="s">
        <v>89</v>
      </c>
      <c r="B78" s="6" t="s">
        <v>199</v>
      </c>
      <c r="C78" s="2"/>
    </row>
    <row r="79" spans="1:3" x14ac:dyDescent="0.25">
      <c r="A79" s="2" t="s">
        <v>95</v>
      </c>
      <c r="B79" s="6" t="s">
        <v>176</v>
      </c>
      <c r="C79" s="2" t="s">
        <v>11</v>
      </c>
    </row>
    <row r="80" spans="1:3" x14ac:dyDescent="0.25">
      <c r="A80" s="2" t="s">
        <v>90</v>
      </c>
      <c r="B80" s="6" t="s">
        <v>183</v>
      </c>
      <c r="C80" s="2"/>
    </row>
    <row r="81" spans="1:3" x14ac:dyDescent="0.25">
      <c r="A81" s="2" t="s">
        <v>91</v>
      </c>
      <c r="B81" s="6" t="s">
        <v>200</v>
      </c>
      <c r="C81" s="2"/>
    </row>
    <row r="82" spans="1:3" x14ac:dyDescent="0.25">
      <c r="A82" s="2" t="s">
        <v>92</v>
      </c>
      <c r="B82" s="6" t="s">
        <v>201</v>
      </c>
      <c r="C82" s="2"/>
    </row>
    <row r="83" spans="1:3" x14ac:dyDescent="0.25">
      <c r="A83" s="2" t="s">
        <v>93</v>
      </c>
      <c r="B83" s="6" t="s">
        <v>176</v>
      </c>
      <c r="C83" s="2" t="s">
        <v>75</v>
      </c>
    </row>
    <row r="84" spans="1:3" x14ac:dyDescent="0.25">
      <c r="A84" s="2" t="s">
        <v>96</v>
      </c>
      <c r="B84" s="6" t="s">
        <v>176</v>
      </c>
      <c r="C84" s="2"/>
    </row>
    <row r="86" spans="1:3" ht="21.95" customHeight="1" x14ac:dyDescent="0.25">
      <c r="A86" s="45" t="s">
        <v>94</v>
      </c>
      <c r="B86" s="46"/>
      <c r="C86" s="47"/>
    </row>
    <row r="87" spans="1:3" x14ac:dyDescent="0.25">
      <c r="A87" s="2" t="s">
        <v>97</v>
      </c>
      <c r="B87" s="6" t="s">
        <v>202</v>
      </c>
      <c r="C87" s="2"/>
    </row>
    <row r="88" spans="1:3" x14ac:dyDescent="0.25">
      <c r="A88" s="2" t="s">
        <v>98</v>
      </c>
      <c r="B88" s="6" t="s">
        <v>183</v>
      </c>
      <c r="C88" s="2"/>
    </row>
    <row r="89" spans="1:3" x14ac:dyDescent="0.25">
      <c r="A89" s="2" t="s">
        <v>99</v>
      </c>
      <c r="B89" s="6" t="s">
        <v>203</v>
      </c>
      <c r="C89" s="2"/>
    </row>
    <row r="90" spans="1:3" x14ac:dyDescent="0.25">
      <c r="A90" s="2" t="s">
        <v>104</v>
      </c>
      <c r="B90" s="6" t="n">
        <v>3.0</v>
      </c>
      <c r="C90" s="2"/>
    </row>
    <row r="91" spans="1:3" x14ac:dyDescent="0.25">
      <c r="A91" s="2" t="s">
        <v>100</v>
      </c>
      <c r="B91" s="6"/>
      <c r="C91" s="2" t="s">
        <v>75</v>
      </c>
    </row>
    <row r="92" spans="1:3" x14ac:dyDescent="0.25">
      <c r="A92" s="2" t="s">
        <v>101</v>
      </c>
      <c r="B92" s="6"/>
      <c r="C92" s="2" t="s">
        <v>31</v>
      </c>
    </row>
    <row r="93" spans="1:3" x14ac:dyDescent="0.25">
      <c r="A93" s="2" t="s">
        <v>102</v>
      </c>
      <c r="B93" s="6"/>
      <c r="C93" s="2" t="s">
        <v>103</v>
      </c>
    </row>
    <row r="94" spans="1:3" x14ac:dyDescent="0.25">
      <c r="A94" s="2" t="s">
        <v>105</v>
      </c>
      <c r="B94" s="6" t="n">
        <v>1.0</v>
      </c>
      <c r="C94" s="2"/>
    </row>
    <row r="95" spans="1:3" x14ac:dyDescent="0.25">
      <c r="A95" s="2" t="s">
        <v>106</v>
      </c>
      <c r="B95" s="6"/>
      <c r="C95" s="2"/>
    </row>
    <row r="96" spans="1:3" x14ac:dyDescent="0.25">
      <c r="A96" s="2" t="s">
        <v>107</v>
      </c>
      <c r="B96" s="6" t="n">
        <v>3.5E7</v>
      </c>
      <c r="C96" s="2" t="s">
        <v>75</v>
      </c>
    </row>
    <row r="97" spans="1:3" x14ac:dyDescent="0.25">
      <c r="A97" s="2" t="s">
        <v>108</v>
      </c>
      <c r="B97" s="6"/>
      <c r="C97" s="2" t="s">
        <v>103</v>
      </c>
    </row>
    <row r="98" spans="1:3" x14ac:dyDescent="0.25">
      <c r="A98" s="2" t="s">
        <v>109</v>
      </c>
      <c r="B98" s="6" t="n">
        <v>2.0</v>
      </c>
      <c r="C98" s="2"/>
    </row>
    <row r="100" spans="1:3" ht="21.95" customHeight="1" x14ac:dyDescent="0.25">
      <c r="A100" s="45" t="s">
        <v>17</v>
      </c>
      <c r="B100" s="46"/>
      <c r="C100" s="47"/>
    </row>
    <row r="101" spans="1:3" x14ac:dyDescent="0.25">
      <c r="A101" s="2" t="s">
        <v>110</v>
      </c>
      <c r="B101" s="6" t="s">
        <v>204</v>
      </c>
      <c r="C101" s="2"/>
    </row>
    <row r="102" spans="1:3" x14ac:dyDescent="0.25">
      <c r="A102" s="2" t="s">
        <v>111</v>
      </c>
      <c r="B102" s="6" t="n">
        <v>343.4</v>
      </c>
      <c r="C102" s="2" t="s">
        <v>117</v>
      </c>
    </row>
    <row r="103" spans="1:3" ht="16.5" x14ac:dyDescent="0.25">
      <c r="A103" s="2" t="s">
        <v>112</v>
      </c>
      <c r="B103" s="6" t="n">
        <v>1.221</v>
      </c>
      <c r="C103" s="2" t="s">
        <v>62</v>
      </c>
    </row>
    <row r="104" spans="1:3" x14ac:dyDescent="0.25">
      <c r="A104" s="2" t="s">
        <v>113</v>
      </c>
      <c r="B104" s="6" t="n">
        <v>-0.5</v>
      </c>
      <c r="C104" s="2" t="s">
        <v>9</v>
      </c>
    </row>
    <row r="105" spans="1:3" x14ac:dyDescent="0.25">
      <c r="A105" s="2" t="s">
        <v>114</v>
      </c>
      <c r="B105" s="6" t="s">
        <v>205</v>
      </c>
      <c r="C105" s="2"/>
    </row>
    <row r="106" spans="1:3" ht="16.5" x14ac:dyDescent="0.25">
      <c r="A106" s="2" t="s">
        <v>115</v>
      </c>
      <c r="B106" s="6" t="s">
        <v>206</v>
      </c>
      <c r="C106" s="2" t="s">
        <v>116</v>
      </c>
    </row>
    <row r="108" spans="1:3" ht="21.95" customHeight="1" x14ac:dyDescent="0.25">
      <c r="A108" s="45" t="s">
        <v>118</v>
      </c>
      <c r="B108" s="46"/>
      <c r="C108" s="47"/>
    </row>
    <row r="109" spans="1:3" x14ac:dyDescent="0.25">
      <c r="A109" s="2" t="s">
        <v>119</v>
      </c>
      <c r="B109" s="6"/>
      <c r="C109" s="2"/>
    </row>
    <row r="110" spans="1:3" x14ac:dyDescent="0.25">
      <c r="A110" s="2" t="s">
        <v>121</v>
      </c>
      <c r="B110" s="6"/>
      <c r="C110" s="2" t="s">
        <v>9</v>
      </c>
    </row>
    <row r="111" spans="1:3" x14ac:dyDescent="0.25">
      <c r="A111" s="2" t="s">
        <v>120</v>
      </c>
      <c r="B111" s="6"/>
      <c r="C111" s="2" t="s">
        <v>9</v>
      </c>
    </row>
    <row r="112" spans="1:3" x14ac:dyDescent="0.25">
      <c r="A112" s="2" t="s">
        <v>122</v>
      </c>
      <c r="B112" s="6"/>
      <c r="C112" s="2"/>
    </row>
    <row r="113" spans="1:3" x14ac:dyDescent="0.25">
      <c r="A113" s="2" t="s">
        <v>123</v>
      </c>
      <c r="B113" s="6"/>
      <c r="C113" s="2" t="s">
        <v>9</v>
      </c>
    </row>
    <row r="114" spans="1:3" x14ac:dyDescent="0.25">
      <c r="A114" s="2" t="s">
        <v>124</v>
      </c>
      <c r="B114" s="6"/>
      <c r="C114" s="2" t="s">
        <v>9</v>
      </c>
    </row>
  </sheetData>
  <mergeCells count="11">
    <mergeCell ref="A63:C63"/>
    <mergeCell ref="A86:C86"/>
    <mergeCell ref="A100:C100"/>
    <mergeCell ref="A108:C108"/>
    <mergeCell ref="A55:C55"/>
    <mergeCell ref="A38:C38"/>
    <mergeCell ref="B1:C1"/>
    <mergeCell ref="A3:C3"/>
    <mergeCell ref="A19:C19"/>
    <mergeCell ref="A28:C28"/>
    <mergeCell ref="A14:C14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62EB-DBF3-459F-B2BF-47665CA85B86}">
  <sheetPr codeName="Sheet5">
    <tabColor theme="8" tint="0.79998168889431442"/>
  </sheetPr>
  <dimension ref="A1:AJ10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6.7109375"/>
    <col min="2" max="16384" style="1" width="9.140625"/>
  </cols>
  <sheetData>
    <row r="1" spans="1:36" ht="31.5" customHeight="1" thickBot="1" x14ac:dyDescent="0.3">
      <c r="A1" s="4" t="s">
        <v>146</v>
      </c>
      <c r="B1" s="48" t="e" vm="1">
        <v>#VALUE!</v>
      </c>
      <c r="C1" s="48"/>
    </row>
    <row r="2" spans="1:36" ht="31.5" customHeight="1" x14ac:dyDescent="0.25">
      <c r="A2" s="49" t="s">
        <v>148</v>
      </c>
      <c r="B2" s="50"/>
      <c r="C2" s="51"/>
    </row>
    <row r="4" spans="1:36" x14ac:dyDescent="0.25">
      <c r="B4" s="7" t="s">
        <v>147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</row>
    <row r="5" spans="1:36" x14ac:dyDescent="0.25">
      <c r="A5" s="5" t="s">
        <v>128</v>
      </c>
      <c r="B5" s="5">
        <v>2</v>
      </c>
      <c r="C5" s="9">
        <v>1.6</v>
      </c>
      <c r="D5" s="9">
        <v>1.25</v>
      </c>
      <c r="E5" s="9">
        <v>1</v>
      </c>
      <c r="F5" s="9">
        <v>0.8</v>
      </c>
      <c r="G5" s="9">
        <v>0.63</v>
      </c>
      <c r="H5" s="9">
        <v>0.5</v>
      </c>
      <c r="I5" s="9">
        <v>0.4</v>
      </c>
      <c r="J5" s="9">
        <v>0.315</v>
      </c>
      <c r="K5" s="9">
        <v>0.25</v>
      </c>
      <c r="L5" s="9">
        <v>0.2</v>
      </c>
      <c r="M5" s="9">
        <v>0.16</v>
      </c>
      <c r="N5" s="9">
        <v>0.125</v>
      </c>
      <c r="O5" s="9">
        <v>0.1</v>
      </c>
      <c r="P5" s="9">
        <v>0.08</v>
      </c>
      <c r="Q5" s="9">
        <v>6.3E-2</v>
      </c>
      <c r="R5" s="9">
        <v>0.05</v>
      </c>
      <c r="S5" s="9">
        <v>0.04</v>
      </c>
      <c r="T5" s="9">
        <v>3.15E-2</v>
      </c>
      <c r="U5" s="9">
        <v>2.5000000000000001E-2</v>
      </c>
      <c r="V5" s="9">
        <v>0.02</v>
      </c>
      <c r="W5" s="9">
        <v>1.6E-2</v>
      </c>
      <c r="X5" s="9">
        <v>1.2500000000000001E-2</v>
      </c>
      <c r="Y5" s="9">
        <v>0.01</v>
      </c>
      <c r="Z5" s="9">
        <v>8.0000000000000002E-3</v>
      </c>
      <c r="AA5" s="9">
        <v>6.3E-3</v>
      </c>
      <c r="AB5" s="9">
        <v>5.0000000000000001E-3</v>
      </c>
      <c r="AC5" s="9">
        <v>4.0000000000000001E-3</v>
      </c>
      <c r="AD5" s="9">
        <v>3.15E-3</v>
      </c>
      <c r="AE5" s="9">
        <v>2.5000000000000001E-3</v>
      </c>
      <c r="AF5" s="9">
        <v>2E-3</v>
      </c>
      <c r="AG5" s="9">
        <v>1.6000000000000001E-3</v>
      </c>
      <c r="AH5" s="9">
        <v>1.25E-3</v>
      </c>
      <c r="AI5" s="9">
        <v>1E-3</v>
      </c>
      <c r="AJ5" s="9">
        <v>8.0000000000000004E-4</v>
      </c>
    </row>
    <row r="6" spans="1:36" x14ac:dyDescent="0.25">
      <c r="A6" s="2" t="s">
        <v>143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x14ac:dyDescent="0.25">
      <c r="A7" s="2" t="s">
        <v>144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 x14ac:dyDescent="0.25">
      <c r="A8" s="2" t="s">
        <v>150</v>
      </c>
      <c r="B8" s="13"/>
      <c r="C8" s="13"/>
      <c r="D8" s="13"/>
      <c r="E8" s="13"/>
      <c r="F8" s="13"/>
      <c r="G8" s="13" t="n">
        <v>21.3</v>
      </c>
      <c r="H8" s="13" t="n">
        <v>19.3</v>
      </c>
      <c r="I8" s="13" t="n">
        <v>17.2</v>
      </c>
      <c r="J8" s="13" t="n">
        <v>15.2</v>
      </c>
      <c r="K8" s="13" t="n">
        <v>13.2</v>
      </c>
      <c r="L8" s="13" t="n">
        <v>11.2</v>
      </c>
      <c r="M8" s="13" t="n">
        <v>9.3</v>
      </c>
      <c r="N8" s="13" t="n">
        <v>7.3</v>
      </c>
      <c r="O8" s="13" t="n">
        <v>5.4</v>
      </c>
      <c r="P8" s="13" t="n">
        <v>3.6</v>
      </c>
      <c r="Q8" s="13" t="n">
        <v>1.7</v>
      </c>
      <c r="R8" s="13" t="n">
        <v>-0.1</v>
      </c>
      <c r="S8" s="13" t="n">
        <v>-2.0</v>
      </c>
      <c r="T8" s="13" t="n">
        <v>-3.7</v>
      </c>
      <c r="U8" s="13" t="n">
        <v>-4.4</v>
      </c>
      <c r="V8" s="13" t="n">
        <v>-5.1</v>
      </c>
      <c r="W8" s="13" t="n">
        <v>-5.7</v>
      </c>
      <c r="X8" s="13" t="n">
        <v>-6.4</v>
      </c>
      <c r="Y8" s="13" t="n">
        <v>-7.0</v>
      </c>
      <c r="Z8" s="13" t="n">
        <v>-7.6</v>
      </c>
      <c r="AA8" s="13" t="n">
        <v>-8.3</v>
      </c>
      <c r="AB8" s="13" t="n">
        <v>-9.1</v>
      </c>
      <c r="AC8" s="13" t="n">
        <v>-9.9</v>
      </c>
      <c r="AD8" s="13"/>
      <c r="AE8" s="13"/>
      <c r="AF8" s="13"/>
      <c r="AG8" s="13"/>
      <c r="AH8" s="13"/>
      <c r="AI8" s="13"/>
      <c r="AJ8" s="13"/>
    </row>
    <row r="9" spans="1:36" x14ac:dyDescent="0.25">
      <c r="A9" s="2" t="s">
        <v>207</v>
      </c>
      <c r="B9" s="13" t="n">
        <v>0.0</v>
      </c>
      <c r="C9" s="13" t="n">
        <v>0.0</v>
      </c>
      <c r="D9" s="13" t="n">
        <v>0.0</v>
      </c>
      <c r="E9" s="13" t="n">
        <v>0.0</v>
      </c>
      <c r="F9" s="13" t="n">
        <v>0.0</v>
      </c>
      <c r="G9" s="13" t="n">
        <v>0.0</v>
      </c>
      <c r="H9" s="13" t="n">
        <v>0.0</v>
      </c>
      <c r="I9" s="13" t="n">
        <v>0.0</v>
      </c>
      <c r="J9" s="13" t="n">
        <v>0.0</v>
      </c>
      <c r="K9" s="13" t="n">
        <v>0.0</v>
      </c>
      <c r="L9" s="13" t="n">
        <v>0.0</v>
      </c>
      <c r="M9" s="13" t="n">
        <v>0.0</v>
      </c>
      <c r="N9" s="13" t="n">
        <v>-0.0</v>
      </c>
      <c r="O9" s="13" t="n">
        <v>-0.1</v>
      </c>
      <c r="P9" s="13" t="n">
        <v>-0.3</v>
      </c>
      <c r="Q9" s="13" t="n">
        <v>-0.6</v>
      </c>
      <c r="R9" s="13" t="n">
        <v>-1.0</v>
      </c>
      <c r="S9" s="13" t="n">
        <v>-1.8</v>
      </c>
      <c r="T9" s="13" t="n">
        <v>-3.3</v>
      </c>
      <c r="U9" s="13" t="n">
        <v>-5.3</v>
      </c>
      <c r="V9" s="13" t="n">
        <v>-7.9</v>
      </c>
      <c r="W9" s="13" t="n">
        <v>-11.6</v>
      </c>
      <c r="X9" s="13" t="n">
        <v>-15.8</v>
      </c>
      <c r="Y9" s="13" t="n">
        <v>-17.7</v>
      </c>
      <c r="Z9" s="13" t="n">
        <v>-18.2</v>
      </c>
      <c r="AA9" s="13" t="n">
        <v>-20.2</v>
      </c>
      <c r="AB9" s="13" t="n">
        <v>-22.0</v>
      </c>
      <c r="AC9" s="13" t="n">
        <v>-22.7</v>
      </c>
      <c r="AD9" s="13" t="n">
        <v>-23.9</v>
      </c>
      <c r="AE9" s="13" t="n">
        <v>-24.5</v>
      </c>
      <c r="AF9" s="13" t="n">
        <v>-25.1</v>
      </c>
      <c r="AG9" s="13" t="n">
        <v>-26.1</v>
      </c>
      <c r="AH9" s="13" t="n">
        <v>-26.1</v>
      </c>
      <c r="AI9" s="13" t="n">
        <v>-26.1</v>
      </c>
      <c r="AJ9" s="13" t="n">
        <v>-26.1</v>
      </c>
    </row>
    <row r="10" spans="1:36" x14ac:dyDescent="0.25">
      <c r="A10" s="2" t="s">
        <v>145</v>
      </c>
      <c r="B10" s="13"/>
      <c r="C10" s="13"/>
      <c r="D10" s="13"/>
      <c r="E10" s="13"/>
      <c r="F10" s="13"/>
      <c r="G10" s="13" t="n">
        <v>21.3</v>
      </c>
      <c r="H10" s="13" t="n">
        <v>19.3</v>
      </c>
      <c r="I10" s="13" t="n">
        <v>17.2</v>
      </c>
      <c r="J10" s="13" t="n">
        <v>15.2</v>
      </c>
      <c r="K10" s="13" t="n">
        <v>13.2</v>
      </c>
      <c r="L10" s="13" t="n">
        <v>11.2</v>
      </c>
      <c r="M10" s="13" t="n">
        <v>9.3</v>
      </c>
      <c r="N10" s="13" t="n">
        <v>7.3</v>
      </c>
      <c r="O10" s="13" t="n">
        <v>5.2</v>
      </c>
      <c r="P10" s="13" t="n">
        <v>3.3</v>
      </c>
      <c r="Q10" s="13" t="n">
        <v>1.1</v>
      </c>
      <c r="R10" s="13" t="n">
        <v>-1.2</v>
      </c>
      <c r="S10" s="13" t="n">
        <v>-3.8</v>
      </c>
      <c r="T10" s="13" t="n">
        <v>-6.9</v>
      </c>
      <c r="U10" s="13" t="n">
        <v>-9.6</v>
      </c>
      <c r="V10" s="13" t="n">
        <v>-13.0</v>
      </c>
      <c r="W10" s="13" t="n">
        <v>-17.2</v>
      </c>
      <c r="X10" s="13" t="n">
        <v>-22.2</v>
      </c>
      <c r="Y10" s="13" t="n">
        <v>-24.7</v>
      </c>
      <c r="Z10" s="13" t="n">
        <v>-25.8</v>
      </c>
      <c r="AA10" s="13" t="n">
        <v>-28.6</v>
      </c>
      <c r="AB10" s="13" t="n">
        <v>-31.1</v>
      </c>
      <c r="AC10" s="13" t="n">
        <v>-32.6</v>
      </c>
      <c r="AD10" s="13"/>
      <c r="AE10" s="13"/>
      <c r="AF10" s="13"/>
      <c r="AG10" s="13"/>
      <c r="AH10" s="13"/>
      <c r="AI10" s="13"/>
      <c r="AJ10" s="13"/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CA2A-0105-4941-B861-D193DCDE1ADE}">
  <sheetPr codeName="Sheet6">
    <tabColor theme="4" tint="0.59999389629810485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125</v>
      </c>
      <c r="B1" s="48" t="e" vm="1">
        <v>#VALUE!</v>
      </c>
      <c r="C1" s="48"/>
    </row>
    <row r="2" spans="1:33" s="1" customFormat="1" ht="18" x14ac:dyDescent="0.35">
      <c r="A2" s="52" t="s">
        <v>127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132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215</v>
      </c>
      <c r="B6" s="13" t="n">
        <v>94.3</v>
      </c>
      <c r="C6" s="13"/>
      <c r="D6" s="13"/>
      <c r="E6" s="13"/>
      <c r="F6" s="13"/>
      <c r="G6" s="13"/>
      <c r="H6" s="13"/>
      <c r="I6" s="13"/>
      <c r="J6" s="13"/>
      <c r="K6" s="13"/>
      <c r="L6" s="13" t="n">
        <v>78.2</v>
      </c>
      <c r="M6" s="13" t="n">
        <v>78.5</v>
      </c>
      <c r="N6" s="13" t="n">
        <v>78.5</v>
      </c>
      <c r="O6" s="13" t="n">
        <v>74.7</v>
      </c>
      <c r="P6" s="13" t="n">
        <v>77.2</v>
      </c>
      <c r="Q6" s="13" t="n">
        <v>75.4</v>
      </c>
      <c r="R6" s="13" t="n">
        <v>75.8</v>
      </c>
      <c r="S6" s="13" t="n">
        <v>80.8</v>
      </c>
      <c r="T6" s="13" t="n">
        <v>84.3</v>
      </c>
      <c r="U6" s="13" t="n">
        <v>82.7</v>
      </c>
      <c r="V6" s="13" t="n">
        <v>86.9</v>
      </c>
      <c r="W6" s="13" t="n">
        <v>81.6</v>
      </c>
      <c r="X6" s="13" t="n">
        <v>86.8</v>
      </c>
      <c r="Y6" s="13" t="n">
        <v>83.7</v>
      </c>
      <c r="Z6" s="13" t="n">
        <v>80.5</v>
      </c>
      <c r="AA6" s="13" t="n">
        <v>81.0</v>
      </c>
      <c r="AB6" s="13"/>
      <c r="AC6" s="13"/>
      <c r="AD6" s="13"/>
      <c r="AE6" s="13"/>
      <c r="AF6" s="13"/>
      <c r="AG6" s="13"/>
    </row>
    <row r="7" spans="1:33" x14ac:dyDescent="0.25">
      <c r="A7" s="2" t="s">
        <v>216</v>
      </c>
      <c r="B7" s="13" t="n">
        <v>92.2</v>
      </c>
      <c r="C7" s="13"/>
      <c r="D7" s="13"/>
      <c r="E7" s="13"/>
      <c r="F7" s="13"/>
      <c r="G7" s="13"/>
      <c r="H7" s="13"/>
      <c r="I7" s="13"/>
      <c r="J7" s="13"/>
      <c r="K7" s="13"/>
      <c r="L7" s="13" t="n">
        <v>65.9</v>
      </c>
      <c r="M7" s="13" t="n">
        <v>70.3</v>
      </c>
      <c r="N7" s="13" t="n">
        <v>75.3</v>
      </c>
      <c r="O7" s="13" t="n">
        <v>63.5</v>
      </c>
      <c r="P7" s="13" t="n">
        <v>64.3</v>
      </c>
      <c r="Q7" s="13" t="n">
        <v>66.3</v>
      </c>
      <c r="R7" s="13" t="n">
        <v>68.5</v>
      </c>
      <c r="S7" s="13" t="n">
        <v>70.6</v>
      </c>
      <c r="T7" s="13" t="n">
        <v>74.1</v>
      </c>
      <c r="U7" s="13" t="n">
        <v>64.6</v>
      </c>
      <c r="V7" s="13" t="n">
        <v>85.3</v>
      </c>
      <c r="W7" s="13" t="n">
        <v>76.4</v>
      </c>
      <c r="X7" s="13" t="n">
        <v>86.5</v>
      </c>
      <c r="Y7" s="13" t="n">
        <v>83.3</v>
      </c>
      <c r="Z7" s="13" t="n">
        <v>80.0</v>
      </c>
      <c r="AA7" s="13" t="n">
        <v>80.5</v>
      </c>
      <c r="AB7" s="13"/>
      <c r="AC7" s="13"/>
      <c r="AD7" s="13"/>
      <c r="AE7" s="13"/>
      <c r="AF7" s="13"/>
      <c r="AG7" s="13"/>
    </row>
    <row r="8" spans="1:33" x14ac:dyDescent="0.25">
      <c r="A8" s="2" t="s">
        <v>217</v>
      </c>
      <c r="B8" s="13" t="n">
        <v>91.2</v>
      </c>
      <c r="C8" s="13"/>
      <c r="D8" s="13"/>
      <c r="E8" s="13"/>
      <c r="F8" s="13"/>
      <c r="G8" s="13"/>
      <c r="H8" s="13"/>
      <c r="I8" s="13"/>
      <c r="J8" s="13"/>
      <c r="K8" s="13"/>
      <c r="L8" s="13" t="n">
        <v>65.2</v>
      </c>
      <c r="M8" s="13" t="n">
        <v>70.2</v>
      </c>
      <c r="N8" s="13" t="n">
        <v>75.3</v>
      </c>
      <c r="O8" s="13" t="n">
        <v>63.5</v>
      </c>
      <c r="P8" s="13" t="n">
        <v>64.3</v>
      </c>
      <c r="Q8" s="13" t="n">
        <v>66.3</v>
      </c>
      <c r="R8" s="13" t="n">
        <v>68.4</v>
      </c>
      <c r="S8" s="13" t="n">
        <v>70.4</v>
      </c>
      <c r="T8" s="13" t="n">
        <v>74.0</v>
      </c>
      <c r="U8" s="13" t="n">
        <v>63.5</v>
      </c>
      <c r="V8" s="13" t="n">
        <v>84.2</v>
      </c>
      <c r="W8" s="13" t="n">
        <v>75.5</v>
      </c>
      <c r="X8" s="13" t="n">
        <v>85.4</v>
      </c>
      <c r="Y8" s="13" t="n">
        <v>82.5</v>
      </c>
      <c r="Z8" s="13" t="n">
        <v>78.9</v>
      </c>
      <c r="AA8" s="13" t="n">
        <v>79.9</v>
      </c>
      <c r="AB8" s="13"/>
      <c r="AC8" s="13"/>
      <c r="AD8" s="13"/>
      <c r="AE8" s="13"/>
      <c r="AF8" s="13"/>
      <c r="AG8" s="13"/>
    </row>
    <row r="9" spans="1:33" x14ac:dyDescent="0.25">
      <c r="A9" s="2" t="s">
        <v>218</v>
      </c>
      <c r="B9" s="13" t="n">
        <v>84.4</v>
      </c>
      <c r="C9" s="13"/>
      <c r="D9" s="13"/>
      <c r="E9" s="13"/>
      <c r="F9" s="13"/>
      <c r="G9" s="13"/>
      <c r="H9" s="13"/>
      <c r="I9" s="13"/>
      <c r="J9" s="13"/>
      <c r="K9" s="13"/>
      <c r="L9" s="13" t="n">
        <v>57.7</v>
      </c>
      <c r="M9" s="13" t="n">
        <v>54.0</v>
      </c>
      <c r="N9" s="13" t="n">
        <v>48.0</v>
      </c>
      <c r="O9" s="13" t="n">
        <v>43.2</v>
      </c>
      <c r="P9" s="13" t="n">
        <v>41.3</v>
      </c>
      <c r="Q9" s="13" t="n">
        <v>46.8</v>
      </c>
      <c r="R9" s="13" t="n">
        <v>51.7</v>
      </c>
      <c r="S9" s="13" t="n">
        <v>55.0</v>
      </c>
      <c r="T9" s="13" t="n">
        <v>56.2</v>
      </c>
      <c r="U9" s="13" t="n">
        <v>58.2</v>
      </c>
      <c r="V9" s="13" t="n">
        <v>78.8</v>
      </c>
      <c r="W9" s="13" t="n">
        <v>67.4</v>
      </c>
      <c r="X9" s="13" t="n">
        <v>78.6</v>
      </c>
      <c r="Y9" s="13" t="n">
        <v>74.4</v>
      </c>
      <c r="Z9" s="13" t="n">
        <v>72.7</v>
      </c>
      <c r="AA9" s="13" t="n">
        <v>70.9</v>
      </c>
      <c r="AB9" s="13"/>
      <c r="AC9" s="13"/>
      <c r="AD9" s="13"/>
      <c r="AE9" s="13"/>
      <c r="AF9" s="13"/>
      <c r="AG9" s="13"/>
    </row>
    <row r="10" spans="1:33" x14ac:dyDescent="0.25">
      <c r="A10" s="2" t="s">
        <v>219</v>
      </c>
      <c r="B10" s="13" t="n">
        <v>90.1</v>
      </c>
      <c r="C10" s="13"/>
      <c r="D10" s="13"/>
      <c r="E10" s="13"/>
      <c r="F10" s="13"/>
      <c r="G10" s="13"/>
      <c r="H10" s="13"/>
      <c r="I10" s="13"/>
      <c r="J10" s="13"/>
      <c r="K10" s="13"/>
      <c r="L10" s="13" t="n">
        <v>75.1</v>
      </c>
      <c r="M10" s="13" t="n">
        <v>76.8</v>
      </c>
      <c r="N10" s="13" t="n">
        <v>74.9</v>
      </c>
      <c r="O10" s="13" t="n">
        <v>74.0</v>
      </c>
      <c r="P10" s="13" t="n">
        <v>76.9</v>
      </c>
      <c r="Q10" s="13" t="n">
        <v>74.7</v>
      </c>
      <c r="R10" s="13" t="n">
        <v>74.8</v>
      </c>
      <c r="S10" s="13" t="n">
        <v>80.3</v>
      </c>
      <c r="T10" s="13" t="n">
        <v>83.9</v>
      </c>
      <c r="U10" s="13" t="n">
        <v>82.6</v>
      </c>
      <c r="V10" s="13" t="n">
        <v>81.7</v>
      </c>
      <c r="W10" s="13" t="n">
        <v>80.1</v>
      </c>
      <c r="X10" s="13" t="n">
        <v>75.3</v>
      </c>
      <c r="Y10" s="13" t="n">
        <v>73.0</v>
      </c>
      <c r="Z10" s="13" t="n">
        <v>71.0</v>
      </c>
      <c r="AA10" s="13" t="n">
        <v>70.6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220</v>
      </c>
      <c r="B11" s="13" t="n">
        <v>85.6</v>
      </c>
      <c r="C11" s="13"/>
      <c r="D11" s="13"/>
      <c r="E11" s="13"/>
      <c r="F11" s="13"/>
      <c r="G11" s="13"/>
      <c r="H11" s="13"/>
      <c r="I11" s="13"/>
      <c r="J11" s="13"/>
      <c r="K11" s="13"/>
      <c r="L11" s="13" t="n">
        <v>64.7</v>
      </c>
      <c r="M11" s="13" t="n">
        <v>61.8</v>
      </c>
      <c r="N11" s="13" t="n">
        <v>57.6</v>
      </c>
      <c r="O11" s="13" t="n">
        <v>66.1</v>
      </c>
      <c r="P11" s="13" t="n">
        <v>66.7</v>
      </c>
      <c r="Q11" s="13" t="n">
        <v>67.9</v>
      </c>
      <c r="R11" s="13" t="n">
        <v>67.0</v>
      </c>
      <c r="S11" s="13" t="n">
        <v>70.5</v>
      </c>
      <c r="T11" s="13" t="n">
        <v>73.5</v>
      </c>
      <c r="U11" s="13" t="n">
        <v>75.4</v>
      </c>
      <c r="V11" s="13" t="n">
        <v>79.6</v>
      </c>
      <c r="W11" s="13" t="n">
        <v>79.2</v>
      </c>
      <c r="X11" s="13" t="n">
        <v>73.4</v>
      </c>
      <c r="Y11" s="13" t="n">
        <v>69.8</v>
      </c>
      <c r="Z11" s="13" t="n">
        <v>68.6</v>
      </c>
      <c r="AA11" s="13" t="n">
        <v>68.7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221</v>
      </c>
      <c r="B12" s="13" t="n">
        <v>88.2</v>
      </c>
      <c r="C12" s="13"/>
      <c r="D12" s="13"/>
      <c r="E12" s="13"/>
      <c r="F12" s="13"/>
      <c r="G12" s="13"/>
      <c r="H12" s="13"/>
      <c r="I12" s="13"/>
      <c r="J12" s="13"/>
      <c r="K12" s="13"/>
      <c r="L12" s="13" t="n">
        <v>74.7</v>
      </c>
      <c r="M12" s="13" t="n">
        <v>76.7</v>
      </c>
      <c r="N12" s="13" t="n">
        <v>74.9</v>
      </c>
      <c r="O12" s="13" t="n">
        <v>73.3</v>
      </c>
      <c r="P12" s="13" t="n">
        <v>76.4</v>
      </c>
      <c r="Q12" s="13" t="n">
        <v>73.7</v>
      </c>
      <c r="R12" s="13" t="n">
        <v>74.0</v>
      </c>
      <c r="S12" s="13" t="n">
        <v>79.8</v>
      </c>
      <c r="T12" s="13" t="n">
        <v>83.5</v>
      </c>
      <c r="U12" s="13" t="n">
        <v>81.7</v>
      </c>
      <c r="V12" s="13" t="n">
        <v>77.4</v>
      </c>
      <c r="W12" s="13" t="n">
        <v>73.1</v>
      </c>
      <c r="X12" s="13" t="n">
        <v>70.8</v>
      </c>
      <c r="Y12" s="13" t="n">
        <v>70.1</v>
      </c>
      <c r="Z12" s="13" t="n">
        <v>67.3</v>
      </c>
      <c r="AA12" s="13" t="n">
        <v>66.0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222</v>
      </c>
      <c r="B13" s="13" t="n">
        <v>69.1</v>
      </c>
      <c r="C13" s="13"/>
      <c r="D13" s="13"/>
      <c r="E13" s="13"/>
      <c r="F13" s="13"/>
      <c r="G13" s="13"/>
      <c r="H13" s="13"/>
      <c r="I13" s="13"/>
      <c r="J13" s="13"/>
      <c r="K13" s="13"/>
      <c r="L13" s="13" t="n">
        <v>74.9</v>
      </c>
      <c r="M13" s="13" t="n">
        <v>70.8</v>
      </c>
      <c r="N13" s="13" t="n">
        <v>67.0</v>
      </c>
      <c r="O13" s="13" t="n">
        <v>63.3</v>
      </c>
      <c r="P13" s="13" t="n">
        <v>59.0</v>
      </c>
      <c r="Q13" s="13" t="n">
        <v>59.7</v>
      </c>
      <c r="R13" s="13" t="n">
        <v>59.1</v>
      </c>
      <c r="S13" s="13" t="n">
        <v>58.3</v>
      </c>
      <c r="T13" s="13" t="n">
        <v>60.5</v>
      </c>
      <c r="U13" s="13" t="n">
        <v>59.7</v>
      </c>
      <c r="V13" s="13" t="n">
        <v>54.8</v>
      </c>
      <c r="W13" s="13" t="n">
        <v>50.6</v>
      </c>
      <c r="X13" s="13" t="n">
        <v>47.7</v>
      </c>
      <c r="Y13" s="13" t="n">
        <v>41.3</v>
      </c>
      <c r="Z13" s="13" t="n">
        <v>35.2</v>
      </c>
      <c r="AA13" s="13" t="n">
        <v>33.6</v>
      </c>
      <c r="AB13" s="13"/>
      <c r="AC13" s="13"/>
      <c r="AD13" s="13"/>
      <c r="AE13" s="13"/>
      <c r="AF13" s="13"/>
      <c r="AG13" s="13"/>
    </row>
    <row r="14" spans="1:33" x14ac:dyDescent="0.25">
      <c r="A14" s="2" t="s">
        <v>223</v>
      </c>
      <c r="B14" s="13" t="n">
        <v>94.3</v>
      </c>
      <c r="C14" s="13"/>
      <c r="D14" s="13"/>
      <c r="E14" s="13"/>
      <c r="F14" s="13"/>
      <c r="G14" s="13"/>
      <c r="H14" s="13"/>
      <c r="I14" s="13"/>
      <c r="J14" s="13"/>
      <c r="K14" s="13"/>
      <c r="L14" s="13" t="n">
        <v>76.4</v>
      </c>
      <c r="M14" s="13" t="n">
        <v>75.8</v>
      </c>
      <c r="N14" s="13" t="n">
        <v>76.8</v>
      </c>
      <c r="O14" s="13" t="n">
        <v>71.9</v>
      </c>
      <c r="P14" s="13" t="n">
        <v>72.5</v>
      </c>
      <c r="Q14" s="13" t="n">
        <v>73.4</v>
      </c>
      <c r="R14" s="13" t="n">
        <v>80.0</v>
      </c>
      <c r="S14" s="13" t="n">
        <v>86.7</v>
      </c>
      <c r="T14" s="13" t="n">
        <v>86.4</v>
      </c>
      <c r="U14" s="13" t="n">
        <v>80.0</v>
      </c>
      <c r="V14" s="13" t="n">
        <v>86.0</v>
      </c>
      <c r="W14" s="13" t="n">
        <v>80.5</v>
      </c>
      <c r="X14" s="13" t="n">
        <v>86.0</v>
      </c>
      <c r="Y14" s="13" t="n">
        <v>82.7</v>
      </c>
      <c r="Z14" s="13" t="n">
        <v>79.5</v>
      </c>
      <c r="AA14" s="13" t="n">
        <v>79.8</v>
      </c>
      <c r="AB14" s="13"/>
      <c r="AC14" s="13"/>
      <c r="AD14" s="13"/>
      <c r="AE14" s="13"/>
      <c r="AF14" s="13"/>
      <c r="AG14" s="13"/>
    </row>
    <row r="15" spans="1:33" x14ac:dyDescent="0.25">
      <c r="A15" s="2" t="s">
        <v>224</v>
      </c>
      <c r="B15" s="13" t="n">
        <v>91.4</v>
      </c>
      <c r="C15" s="13"/>
      <c r="D15" s="13"/>
      <c r="E15" s="13"/>
      <c r="F15" s="13"/>
      <c r="G15" s="13"/>
      <c r="H15" s="13"/>
      <c r="I15" s="13"/>
      <c r="J15" s="13"/>
      <c r="K15" s="13"/>
      <c r="L15" s="13" t="n">
        <v>59.9</v>
      </c>
      <c r="M15" s="13" t="n">
        <v>65.0</v>
      </c>
      <c r="N15" s="13" t="n">
        <v>74.8</v>
      </c>
      <c r="O15" s="13" t="n">
        <v>67.9</v>
      </c>
      <c r="P15" s="13" t="n">
        <v>69.0</v>
      </c>
      <c r="Q15" s="13" t="n">
        <v>67.6</v>
      </c>
      <c r="R15" s="13" t="n">
        <v>67.4</v>
      </c>
      <c r="S15" s="13" t="n">
        <v>68.5</v>
      </c>
      <c r="T15" s="13" t="n">
        <v>73.0</v>
      </c>
      <c r="U15" s="13" t="n">
        <v>63.9</v>
      </c>
      <c r="V15" s="13" t="n">
        <v>84.9</v>
      </c>
      <c r="W15" s="13" t="n">
        <v>75.4</v>
      </c>
      <c r="X15" s="13" t="n">
        <v>85.6</v>
      </c>
      <c r="Y15" s="13" t="n">
        <v>82.4</v>
      </c>
      <c r="Z15" s="13" t="n">
        <v>79.0</v>
      </c>
      <c r="AA15" s="13" t="n">
        <v>79.4</v>
      </c>
      <c r="AB15" s="13"/>
      <c r="AC15" s="13"/>
      <c r="AD15" s="13"/>
      <c r="AE15" s="13"/>
      <c r="AF15" s="13"/>
      <c r="AG15" s="13"/>
    </row>
    <row r="16" spans="1:33" x14ac:dyDescent="0.25">
      <c r="A16" s="2" t="s">
        <v>225</v>
      </c>
      <c r="B16" s="13" t="n">
        <v>90.3</v>
      </c>
      <c r="C16" s="13"/>
      <c r="D16" s="13"/>
      <c r="E16" s="13"/>
      <c r="F16" s="13"/>
      <c r="G16" s="13"/>
      <c r="H16" s="13"/>
      <c r="I16" s="13"/>
      <c r="J16" s="13"/>
      <c r="K16" s="13"/>
      <c r="L16" s="13" t="n">
        <v>59.1</v>
      </c>
      <c r="M16" s="13" t="n">
        <v>64.9</v>
      </c>
      <c r="N16" s="13" t="n">
        <v>74.8</v>
      </c>
      <c r="O16" s="13" t="n">
        <v>67.9</v>
      </c>
      <c r="P16" s="13" t="n">
        <v>68.9</v>
      </c>
      <c r="Q16" s="13" t="n">
        <v>67.5</v>
      </c>
      <c r="R16" s="13" t="n">
        <v>67.3</v>
      </c>
      <c r="S16" s="13" t="n">
        <v>68.4</v>
      </c>
      <c r="T16" s="13" t="n">
        <v>72.9</v>
      </c>
      <c r="U16" s="13" t="n">
        <v>62.6</v>
      </c>
      <c r="V16" s="13" t="n">
        <v>83.6</v>
      </c>
      <c r="W16" s="13" t="n">
        <v>74.4</v>
      </c>
      <c r="X16" s="13" t="n">
        <v>84.3</v>
      </c>
      <c r="Y16" s="13" t="n">
        <v>81.4</v>
      </c>
      <c r="Z16" s="13" t="n">
        <v>77.8</v>
      </c>
      <c r="AA16" s="13" t="n">
        <v>78.6</v>
      </c>
      <c r="AB16" s="13"/>
      <c r="AC16" s="13"/>
      <c r="AD16" s="13"/>
      <c r="AE16" s="13"/>
      <c r="AF16" s="13"/>
      <c r="AG16" s="13"/>
    </row>
    <row r="17" spans="1:33" x14ac:dyDescent="0.25">
      <c r="A17" s="2" t="s">
        <v>226</v>
      </c>
      <c r="B17" s="13" t="n">
        <v>84.1</v>
      </c>
      <c r="C17" s="13"/>
      <c r="D17" s="13"/>
      <c r="E17" s="13"/>
      <c r="F17" s="13"/>
      <c r="G17" s="13"/>
      <c r="H17" s="13"/>
      <c r="I17" s="13"/>
      <c r="J17" s="13"/>
      <c r="K17" s="13"/>
      <c r="L17" s="13" t="n">
        <v>52.5</v>
      </c>
      <c r="M17" s="13" t="n">
        <v>49.0</v>
      </c>
      <c r="N17" s="13" t="n">
        <v>47.3</v>
      </c>
      <c r="O17" s="13" t="n">
        <v>47.6</v>
      </c>
      <c r="P17" s="13" t="n">
        <v>46.9</v>
      </c>
      <c r="Q17" s="13" t="n">
        <v>49.3</v>
      </c>
      <c r="R17" s="13" t="n">
        <v>51.6</v>
      </c>
      <c r="S17" s="13" t="n">
        <v>53.6</v>
      </c>
      <c r="T17" s="13" t="n">
        <v>55.4</v>
      </c>
      <c r="U17" s="13" t="n">
        <v>57.8</v>
      </c>
      <c r="V17" s="13" t="n">
        <v>78.8</v>
      </c>
      <c r="W17" s="13" t="n">
        <v>66.9</v>
      </c>
      <c r="X17" s="13" t="n">
        <v>78.1</v>
      </c>
      <c r="Y17" s="13" t="n">
        <v>73.8</v>
      </c>
      <c r="Z17" s="13" t="n">
        <v>72.1</v>
      </c>
      <c r="AA17" s="13" t="n">
        <v>70.2</v>
      </c>
      <c r="AB17" s="13"/>
      <c r="AC17" s="13"/>
      <c r="AD17" s="13"/>
      <c r="AE17" s="13"/>
      <c r="AF17" s="13"/>
      <c r="AG17" s="13"/>
    </row>
    <row r="18" spans="1:33" x14ac:dyDescent="0.25">
      <c r="A18" s="2" t="s">
        <v>227</v>
      </c>
      <c r="B18" s="13" t="n">
        <v>91.0</v>
      </c>
      <c r="C18" s="13"/>
      <c r="D18" s="13"/>
      <c r="E18" s="13"/>
      <c r="F18" s="13"/>
      <c r="G18" s="13"/>
      <c r="H18" s="13"/>
      <c r="I18" s="13"/>
      <c r="J18" s="13"/>
      <c r="K18" s="13"/>
      <c r="L18" s="13" t="n">
        <v>72.9</v>
      </c>
      <c r="M18" s="13" t="n">
        <v>74.2</v>
      </c>
      <c r="N18" s="13" t="n">
        <v>71.4</v>
      </c>
      <c r="O18" s="13" t="n">
        <v>69.1</v>
      </c>
      <c r="P18" s="13" t="n">
        <v>69.9</v>
      </c>
      <c r="Q18" s="13" t="n">
        <v>72.0</v>
      </c>
      <c r="R18" s="13" t="n">
        <v>79.7</v>
      </c>
      <c r="S18" s="13" t="n">
        <v>86.6</v>
      </c>
      <c r="T18" s="13" t="n">
        <v>86.1</v>
      </c>
      <c r="U18" s="13" t="n">
        <v>79.8</v>
      </c>
      <c r="V18" s="13" t="n">
        <v>79.1</v>
      </c>
      <c r="W18" s="13" t="n">
        <v>78.9</v>
      </c>
      <c r="X18" s="13" t="n">
        <v>75.9</v>
      </c>
      <c r="Y18" s="13" t="n">
        <v>71.8</v>
      </c>
      <c r="Z18" s="13" t="n">
        <v>70.1</v>
      </c>
      <c r="AA18" s="13" t="n">
        <v>69.3</v>
      </c>
      <c r="AB18" s="13"/>
      <c r="AC18" s="13"/>
      <c r="AD18" s="13"/>
      <c r="AE18" s="13"/>
      <c r="AF18" s="13"/>
      <c r="AG18" s="13"/>
    </row>
    <row r="19" spans="1:33" x14ac:dyDescent="0.25">
      <c r="A19" s="2" t="s">
        <v>228</v>
      </c>
      <c r="B19" s="13" t="n">
        <v>85.4</v>
      </c>
      <c r="C19" s="13"/>
      <c r="D19" s="13"/>
      <c r="E19" s="13"/>
      <c r="F19" s="13"/>
      <c r="G19" s="13"/>
      <c r="H19" s="13"/>
      <c r="I19" s="13"/>
      <c r="J19" s="13"/>
      <c r="K19" s="13"/>
      <c r="L19" s="13" t="n">
        <v>63.3</v>
      </c>
      <c r="M19" s="13" t="n">
        <v>60.0</v>
      </c>
      <c r="N19" s="13" t="n">
        <v>54.9</v>
      </c>
      <c r="O19" s="13" t="n">
        <v>61.8</v>
      </c>
      <c r="P19" s="13" t="n">
        <v>60.2</v>
      </c>
      <c r="Q19" s="13" t="n">
        <v>65.8</v>
      </c>
      <c r="R19" s="13" t="n">
        <v>72.9</v>
      </c>
      <c r="S19" s="13" t="n">
        <v>77.8</v>
      </c>
      <c r="T19" s="13" t="n">
        <v>76.6</v>
      </c>
      <c r="U19" s="13" t="n">
        <v>73.2</v>
      </c>
      <c r="V19" s="13" t="n">
        <v>77.4</v>
      </c>
      <c r="W19" s="13" t="n">
        <v>78.1</v>
      </c>
      <c r="X19" s="13" t="n">
        <v>74.3</v>
      </c>
      <c r="Y19" s="13" t="n">
        <v>69.0</v>
      </c>
      <c r="Z19" s="13" t="n">
        <v>68.0</v>
      </c>
      <c r="AA19" s="13" t="n">
        <v>67.6</v>
      </c>
      <c r="AB19" s="13"/>
      <c r="AC19" s="13"/>
      <c r="AD19" s="13"/>
      <c r="AE19" s="13"/>
      <c r="AF19" s="13"/>
      <c r="AG19" s="13"/>
    </row>
    <row r="20" spans="1:33" x14ac:dyDescent="0.25">
      <c r="A20" s="2" t="s">
        <v>229</v>
      </c>
      <c r="B20" s="13" t="n">
        <v>89.7</v>
      </c>
      <c r="C20" s="13"/>
      <c r="D20" s="13"/>
      <c r="E20" s="13"/>
      <c r="F20" s="13"/>
      <c r="G20" s="13"/>
      <c r="H20" s="13"/>
      <c r="I20" s="13"/>
      <c r="J20" s="13"/>
      <c r="K20" s="13"/>
      <c r="L20" s="13" t="n">
        <v>72.4</v>
      </c>
      <c r="M20" s="13" t="n">
        <v>74.0</v>
      </c>
      <c r="N20" s="13" t="n">
        <v>71.3</v>
      </c>
      <c r="O20" s="13" t="n">
        <v>68.2</v>
      </c>
      <c r="P20" s="13" t="n">
        <v>69.4</v>
      </c>
      <c r="Q20" s="13" t="n">
        <v>70.8</v>
      </c>
      <c r="R20" s="13" t="n">
        <v>78.7</v>
      </c>
      <c r="S20" s="13" t="n">
        <v>86.0</v>
      </c>
      <c r="T20" s="13" t="n">
        <v>85.6</v>
      </c>
      <c r="U20" s="13" t="n">
        <v>78.7</v>
      </c>
      <c r="V20" s="13" t="n">
        <v>74.3</v>
      </c>
      <c r="W20" s="13" t="n">
        <v>71.2</v>
      </c>
      <c r="X20" s="13" t="n">
        <v>70.8</v>
      </c>
      <c r="Y20" s="13" t="n">
        <v>68.5</v>
      </c>
      <c r="Z20" s="13" t="n">
        <v>65.8</v>
      </c>
      <c r="AA20" s="13" t="n">
        <v>64.2</v>
      </c>
      <c r="AB20" s="13"/>
      <c r="AC20" s="13"/>
      <c r="AD20" s="13"/>
      <c r="AE20" s="13"/>
      <c r="AF20" s="13"/>
      <c r="AG20" s="13"/>
    </row>
    <row r="21" spans="1:33" x14ac:dyDescent="0.25">
      <c r="A21" s="2" t="s">
        <v>230</v>
      </c>
      <c r="B21" s="13" t="n">
        <v>70.7</v>
      </c>
      <c r="C21" s="13"/>
      <c r="D21" s="13"/>
      <c r="E21" s="13"/>
      <c r="F21" s="13"/>
      <c r="G21" s="13"/>
      <c r="H21" s="13"/>
      <c r="I21" s="13"/>
      <c r="J21" s="13"/>
      <c r="K21" s="13"/>
      <c r="L21" s="13" t="n">
        <v>73.7</v>
      </c>
      <c r="M21" s="13" t="n">
        <v>69.4</v>
      </c>
      <c r="N21" s="13" t="n">
        <v>65.2</v>
      </c>
      <c r="O21" s="13" t="n">
        <v>60.7</v>
      </c>
      <c r="P21" s="13" t="n">
        <v>55.0</v>
      </c>
      <c r="Q21" s="13" t="n">
        <v>53.9</v>
      </c>
      <c r="R21" s="13" t="n">
        <v>58.6</v>
      </c>
      <c r="S21" s="13" t="n">
        <v>64.2</v>
      </c>
      <c r="T21" s="13" t="n">
        <v>66.4</v>
      </c>
      <c r="U21" s="13" t="n">
        <v>61.6</v>
      </c>
      <c r="V21" s="13" t="n">
        <v>52.0</v>
      </c>
      <c r="W21" s="13" t="n">
        <v>48.3</v>
      </c>
      <c r="X21" s="13" t="n">
        <v>46.8</v>
      </c>
      <c r="Y21" s="13" t="n">
        <v>42.1</v>
      </c>
      <c r="Z21" s="13" t="n">
        <v>34.3</v>
      </c>
      <c r="AA21" s="13" t="n">
        <v>32.8</v>
      </c>
      <c r="AB21" s="13"/>
      <c r="AC21" s="13"/>
      <c r="AD21" s="13"/>
      <c r="AE21" s="13"/>
      <c r="AF21" s="13"/>
      <c r="AG21" s="13"/>
    </row>
    <row r="22" spans="1:33" x14ac:dyDescent="0.25">
      <c r="A22" s="2" t="s">
        <v>231</v>
      </c>
      <c r="B22" s="13" t="n">
        <v>88.0</v>
      </c>
      <c r="C22" s="13"/>
      <c r="D22" s="13"/>
      <c r="E22" s="13"/>
      <c r="F22" s="13"/>
      <c r="G22" s="13"/>
      <c r="H22" s="13"/>
      <c r="I22" s="13"/>
      <c r="J22" s="13"/>
      <c r="K22" s="13"/>
      <c r="L22" s="13" t="n">
        <v>71.2</v>
      </c>
      <c r="M22" s="13" t="n">
        <v>72.2</v>
      </c>
      <c r="N22" s="13" t="n">
        <v>71.9</v>
      </c>
      <c r="O22" s="13" t="n">
        <v>68.6</v>
      </c>
      <c r="P22" s="13" t="n">
        <v>71.3</v>
      </c>
      <c r="Q22" s="13" t="n">
        <v>69.8</v>
      </c>
      <c r="R22" s="13" t="n">
        <v>70.7</v>
      </c>
      <c r="S22" s="13" t="n">
        <v>75.4</v>
      </c>
      <c r="T22" s="13" t="n">
        <v>78.3</v>
      </c>
      <c r="U22" s="13" t="n">
        <v>77.0</v>
      </c>
      <c r="V22" s="13" t="n">
        <v>80.5</v>
      </c>
      <c r="W22" s="13" t="n">
        <v>77.0</v>
      </c>
      <c r="X22" s="13" t="n">
        <v>79.9</v>
      </c>
      <c r="Y22" s="13" t="n">
        <v>76.4</v>
      </c>
      <c r="Z22" s="13" t="n">
        <v>74.2</v>
      </c>
      <c r="AA22" s="13" t="n">
        <v>73.6</v>
      </c>
      <c r="AB22" s="13"/>
      <c r="AC22" s="13"/>
      <c r="AD22" s="13"/>
      <c r="AE22" s="13"/>
      <c r="AF22" s="13"/>
      <c r="AG22" s="13"/>
    </row>
    <row r="23" spans="1:33" x14ac:dyDescent="0.25">
      <c r="A23" s="2" t="s">
        <v>232</v>
      </c>
      <c r="B23" s="13" t="n">
        <v>85.0</v>
      </c>
      <c r="C23" s="13"/>
      <c r="D23" s="13"/>
      <c r="E23" s="13"/>
      <c r="F23" s="13"/>
      <c r="G23" s="13"/>
      <c r="H23" s="13"/>
      <c r="I23" s="13"/>
      <c r="J23" s="13"/>
      <c r="K23" s="13"/>
      <c r="L23" s="13" t="n">
        <v>58.3</v>
      </c>
      <c r="M23" s="13" t="n">
        <v>63.0</v>
      </c>
      <c r="N23" s="13" t="n">
        <v>68.3</v>
      </c>
      <c r="O23" s="13" t="n">
        <v>56.4</v>
      </c>
      <c r="P23" s="13" t="n">
        <v>55.4</v>
      </c>
      <c r="Q23" s="13" t="n">
        <v>56.8</v>
      </c>
      <c r="R23" s="13" t="n">
        <v>60.0</v>
      </c>
      <c r="S23" s="13" t="n">
        <v>63.3</v>
      </c>
      <c r="T23" s="13" t="n">
        <v>67.0</v>
      </c>
      <c r="U23" s="13" t="n">
        <v>56.7</v>
      </c>
      <c r="V23" s="13" t="n">
        <v>78.0</v>
      </c>
      <c r="W23" s="13" t="n">
        <v>68.1</v>
      </c>
      <c r="X23" s="13" t="n">
        <v>79.4</v>
      </c>
      <c r="Y23" s="13" t="n">
        <v>76.1</v>
      </c>
      <c r="Z23" s="13" t="n">
        <v>73.0</v>
      </c>
      <c r="AA23" s="13" t="n">
        <v>73.0</v>
      </c>
      <c r="AB23" s="13"/>
      <c r="AC23" s="13"/>
      <c r="AD23" s="13"/>
      <c r="AE23" s="13"/>
      <c r="AF23" s="13"/>
      <c r="AG23" s="13"/>
    </row>
    <row r="24" spans="1:33" x14ac:dyDescent="0.25">
      <c r="A24" s="2" t="s">
        <v>233</v>
      </c>
      <c r="B24" s="13" t="n">
        <v>84.2</v>
      </c>
      <c r="C24" s="13"/>
      <c r="D24" s="13"/>
      <c r="E24" s="13"/>
      <c r="F24" s="13"/>
      <c r="G24" s="13"/>
      <c r="H24" s="13"/>
      <c r="I24" s="13"/>
      <c r="J24" s="13"/>
      <c r="K24" s="13"/>
      <c r="L24" s="13" t="n">
        <v>57.8</v>
      </c>
      <c r="M24" s="13" t="n">
        <v>63.0</v>
      </c>
      <c r="N24" s="13" t="n">
        <v>68.3</v>
      </c>
      <c r="O24" s="13" t="n">
        <v>56.4</v>
      </c>
      <c r="P24" s="13" t="n">
        <v>55.3</v>
      </c>
      <c r="Q24" s="13" t="n">
        <v>56.8</v>
      </c>
      <c r="R24" s="13" t="n">
        <v>59.9</v>
      </c>
      <c r="S24" s="13" t="n">
        <v>63.2</v>
      </c>
      <c r="T24" s="13" t="n">
        <v>66.9</v>
      </c>
      <c r="U24" s="13" t="n">
        <v>55.8</v>
      </c>
      <c r="V24" s="13" t="n">
        <v>77.1</v>
      </c>
      <c r="W24" s="13" t="n">
        <v>67.4</v>
      </c>
      <c r="X24" s="13" t="n">
        <v>78.6</v>
      </c>
      <c r="Y24" s="13" t="n">
        <v>75.5</v>
      </c>
      <c r="Z24" s="13" t="n">
        <v>72.2</v>
      </c>
      <c r="AA24" s="13" t="n">
        <v>72.5</v>
      </c>
      <c r="AB24" s="13"/>
      <c r="AC24" s="13"/>
      <c r="AD24" s="13"/>
      <c r="AE24" s="13"/>
      <c r="AF24" s="13"/>
      <c r="AG24" s="13"/>
    </row>
    <row r="25" spans="1:33" x14ac:dyDescent="0.25">
      <c r="A25" s="2" t="s">
        <v>234</v>
      </c>
      <c r="B25" s="13" t="n">
        <v>76.2</v>
      </c>
      <c r="C25" s="13"/>
      <c r="D25" s="13"/>
      <c r="E25" s="13"/>
      <c r="F25" s="13"/>
      <c r="G25" s="13"/>
      <c r="H25" s="13"/>
      <c r="I25" s="13"/>
      <c r="J25" s="13"/>
      <c r="K25" s="13"/>
      <c r="L25" s="13" t="n">
        <v>48.9</v>
      </c>
      <c r="M25" s="13" t="n">
        <v>45.2</v>
      </c>
      <c r="N25" s="13" t="n">
        <v>39.4</v>
      </c>
      <c r="O25" s="13" t="n">
        <v>34.5</v>
      </c>
      <c r="P25" s="13" t="n">
        <v>31.4</v>
      </c>
      <c r="Q25" s="13" t="n">
        <v>36.5</v>
      </c>
      <c r="R25" s="13" t="n">
        <v>42.2</v>
      </c>
      <c r="S25" s="13" t="n">
        <v>46.5</v>
      </c>
      <c r="T25" s="13" t="n">
        <v>47.7</v>
      </c>
      <c r="U25" s="13" t="n">
        <v>49.3</v>
      </c>
      <c r="V25" s="13" t="n">
        <v>70.5</v>
      </c>
      <c r="W25" s="13" t="n">
        <v>58.1</v>
      </c>
      <c r="X25" s="13" t="n">
        <v>70.6</v>
      </c>
      <c r="Y25" s="13" t="n">
        <v>66.1</v>
      </c>
      <c r="Z25" s="13" t="n">
        <v>64.7</v>
      </c>
      <c r="AA25" s="13" t="n">
        <v>62.2</v>
      </c>
      <c r="AB25" s="13"/>
      <c r="AC25" s="13"/>
      <c r="AD25" s="13"/>
      <c r="AE25" s="13"/>
      <c r="AF25" s="13"/>
      <c r="AG25" s="13"/>
    </row>
    <row r="26" spans="1:33" x14ac:dyDescent="0.25">
      <c r="A26" s="2" t="s">
        <v>235</v>
      </c>
      <c r="B26" s="13" t="n">
        <v>84.9</v>
      </c>
      <c r="C26" s="13"/>
      <c r="D26" s="13"/>
      <c r="E26" s="13"/>
      <c r="F26" s="13"/>
      <c r="G26" s="13"/>
      <c r="H26" s="13"/>
      <c r="I26" s="13"/>
      <c r="J26" s="13"/>
      <c r="K26" s="13"/>
      <c r="L26" s="13" t="n">
        <v>69.5</v>
      </c>
      <c r="M26" s="13" t="n">
        <v>71.2</v>
      </c>
      <c r="N26" s="13" t="n">
        <v>69.2</v>
      </c>
      <c r="O26" s="13" t="n">
        <v>68.2</v>
      </c>
      <c r="P26" s="13" t="n">
        <v>71.2</v>
      </c>
      <c r="Q26" s="13" t="n">
        <v>69.5</v>
      </c>
      <c r="R26" s="13" t="n">
        <v>70.2</v>
      </c>
      <c r="S26" s="13" t="n">
        <v>75.0</v>
      </c>
      <c r="T26" s="13" t="n">
        <v>78.0</v>
      </c>
      <c r="U26" s="13" t="n">
        <v>77.0</v>
      </c>
      <c r="V26" s="13" t="n">
        <v>76.8</v>
      </c>
      <c r="W26" s="13" t="n">
        <v>76.4</v>
      </c>
      <c r="X26" s="13" t="n">
        <v>70.1</v>
      </c>
      <c r="Y26" s="13" t="n">
        <v>64.0</v>
      </c>
      <c r="Z26" s="13" t="n">
        <v>67.9</v>
      </c>
      <c r="AA26" s="13" t="n">
        <v>64.9</v>
      </c>
      <c r="AB26" s="13"/>
      <c r="AC26" s="13"/>
      <c r="AD26" s="13"/>
      <c r="AE26" s="13"/>
      <c r="AF26" s="13"/>
      <c r="AG26" s="13"/>
    </row>
    <row r="27" spans="1:33" x14ac:dyDescent="0.25">
      <c r="A27" s="2" t="s">
        <v>236</v>
      </c>
      <c r="B27" s="13" t="n">
        <v>80.9</v>
      </c>
      <c r="C27" s="13"/>
      <c r="D27" s="13"/>
      <c r="E27" s="13"/>
      <c r="F27" s="13"/>
      <c r="G27" s="13"/>
      <c r="H27" s="13"/>
      <c r="I27" s="13"/>
      <c r="J27" s="13"/>
      <c r="K27" s="13"/>
      <c r="L27" s="13" t="n">
        <v>59.0</v>
      </c>
      <c r="M27" s="13" t="n">
        <v>56.0</v>
      </c>
      <c r="N27" s="13" t="n">
        <v>51.7</v>
      </c>
      <c r="O27" s="13" t="n">
        <v>60.2</v>
      </c>
      <c r="P27" s="13" t="n">
        <v>61.0</v>
      </c>
      <c r="Q27" s="13" t="n">
        <v>62.6</v>
      </c>
      <c r="R27" s="13" t="n">
        <v>62.6</v>
      </c>
      <c r="S27" s="13" t="n">
        <v>65.3</v>
      </c>
      <c r="T27" s="13" t="n">
        <v>67.6</v>
      </c>
      <c r="U27" s="13" t="n">
        <v>69.7</v>
      </c>
      <c r="V27" s="13" t="n">
        <v>74.7</v>
      </c>
      <c r="W27" s="13" t="n">
        <v>75.4</v>
      </c>
      <c r="X27" s="13" t="n">
        <v>68.2</v>
      </c>
      <c r="Y27" s="13" t="n">
        <v>60.8</v>
      </c>
      <c r="Z27" s="13" t="n">
        <v>65.5</v>
      </c>
      <c r="AA27" s="13" t="n">
        <v>63.0</v>
      </c>
      <c r="AB27" s="13"/>
      <c r="AC27" s="13"/>
      <c r="AD27" s="13"/>
      <c r="AE27" s="13"/>
      <c r="AF27" s="13"/>
      <c r="AG27" s="13"/>
    </row>
    <row r="28" spans="1:33" x14ac:dyDescent="0.25">
      <c r="A28" s="2" t="s">
        <v>237</v>
      </c>
      <c r="B28" s="13" t="n">
        <v>82.8</v>
      </c>
      <c r="C28" s="13"/>
      <c r="D28" s="13"/>
      <c r="E28" s="13"/>
      <c r="F28" s="13"/>
      <c r="G28" s="13"/>
      <c r="H28" s="13"/>
      <c r="I28" s="13"/>
      <c r="J28" s="13"/>
      <c r="K28" s="13"/>
      <c r="L28" s="13" t="n">
        <v>69.1</v>
      </c>
      <c r="M28" s="13" t="n">
        <v>71.0</v>
      </c>
      <c r="N28" s="13" t="n">
        <v>69.1</v>
      </c>
      <c r="O28" s="13" t="n">
        <v>67.5</v>
      </c>
      <c r="P28" s="13" t="n">
        <v>70.8</v>
      </c>
      <c r="Q28" s="13" t="n">
        <v>68.5</v>
      </c>
      <c r="R28" s="13" t="n">
        <v>69.4</v>
      </c>
      <c r="S28" s="13" t="n">
        <v>74.6</v>
      </c>
      <c r="T28" s="13" t="n">
        <v>77.5</v>
      </c>
      <c r="U28" s="13" t="n">
        <v>76.1</v>
      </c>
      <c r="V28" s="13" t="n">
        <v>72.6</v>
      </c>
      <c r="W28" s="13" t="n">
        <v>69.4</v>
      </c>
      <c r="X28" s="13" t="n">
        <v>65.5</v>
      </c>
      <c r="Y28" s="13" t="n">
        <v>61.2</v>
      </c>
      <c r="Z28" s="13" t="n">
        <v>64.2</v>
      </c>
      <c r="AA28" s="13" t="n">
        <v>60.5</v>
      </c>
      <c r="AB28" s="13"/>
      <c r="AC28" s="13"/>
      <c r="AD28" s="13"/>
      <c r="AE28" s="13"/>
      <c r="AF28" s="13"/>
      <c r="AG28" s="13"/>
    </row>
    <row r="29" spans="1:33" x14ac:dyDescent="0.25">
      <c r="A29" s="2" t="s">
        <v>238</v>
      </c>
      <c r="B29" s="13" t="n">
        <v>62.2</v>
      </c>
      <c r="C29" s="13"/>
      <c r="D29" s="13"/>
      <c r="E29" s="13"/>
      <c r="F29" s="13"/>
      <c r="G29" s="13"/>
      <c r="H29" s="13"/>
      <c r="I29" s="13"/>
      <c r="J29" s="13"/>
      <c r="K29" s="13"/>
      <c r="L29" s="13" t="n">
        <v>65.7</v>
      </c>
      <c r="M29" s="13" t="n">
        <v>61.5</v>
      </c>
      <c r="N29" s="13" t="n">
        <v>57.7</v>
      </c>
      <c r="O29" s="13" t="n">
        <v>54.4</v>
      </c>
      <c r="P29" s="13" t="n">
        <v>51.1</v>
      </c>
      <c r="Q29" s="13" t="n">
        <v>52.7</v>
      </c>
      <c r="R29" s="13" t="n">
        <v>53.2</v>
      </c>
      <c r="S29" s="13" t="n">
        <v>53.2</v>
      </c>
      <c r="T29" s="13" t="n">
        <v>54.9</v>
      </c>
      <c r="U29" s="13" t="n">
        <v>53.8</v>
      </c>
      <c r="V29" s="13" t="n">
        <v>49.3</v>
      </c>
      <c r="W29" s="13" t="n">
        <v>46.0</v>
      </c>
      <c r="X29" s="13" t="n">
        <v>44.2</v>
      </c>
      <c r="Y29" s="13" t="n">
        <v>35.6</v>
      </c>
      <c r="Z29" s="13" t="n">
        <v>26.3</v>
      </c>
      <c r="AA29" s="13" t="n">
        <v>30.6</v>
      </c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D130-ED32-4806-A97B-B35AD662E358}">
  <sheetPr codeName="Sheet7">
    <tabColor theme="5" tint="0.39997558519241921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130</v>
      </c>
      <c r="B1" s="48" t="e" vm="1">
        <v>#VALUE!</v>
      </c>
      <c r="C1" s="48"/>
    </row>
    <row r="2" spans="1:33" s="1" customFormat="1" ht="18" x14ac:dyDescent="0.35">
      <c r="A2" s="52" t="s">
        <v>129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131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155</v>
      </c>
      <c r="B6" s="13" t="n">
        <v>117.3</v>
      </c>
      <c r="C6" s="13"/>
      <c r="D6" s="13"/>
      <c r="E6" s="13"/>
      <c r="F6" s="13"/>
      <c r="G6" s="13"/>
      <c r="H6" s="13"/>
      <c r="I6" s="13"/>
      <c r="J6" s="13"/>
      <c r="K6" s="13"/>
      <c r="L6" s="13" t="n">
        <v>97.0</v>
      </c>
      <c r="M6" s="13" t="n">
        <v>97.2</v>
      </c>
      <c r="N6" s="13" t="n">
        <v>99.6</v>
      </c>
      <c r="O6" s="13" t="n">
        <v>95.7</v>
      </c>
      <c r="P6" s="13" t="n">
        <v>99.2</v>
      </c>
      <c r="Q6" s="13" t="n">
        <v>100.3</v>
      </c>
      <c r="R6" s="13" t="n">
        <v>103.1</v>
      </c>
      <c r="S6" s="13" t="n">
        <v>107.5</v>
      </c>
      <c r="T6" s="13" t="n">
        <v>107.5</v>
      </c>
      <c r="U6" s="13" t="n">
        <v>104.0</v>
      </c>
      <c r="V6" s="13" t="n">
        <v>109.5</v>
      </c>
      <c r="W6" s="13" t="n">
        <v>105.0</v>
      </c>
      <c r="X6" s="13" t="n">
        <v>109.6</v>
      </c>
      <c r="Y6" s="13" t="n">
        <v>106.2</v>
      </c>
      <c r="Z6" s="13" t="n">
        <v>103.3</v>
      </c>
      <c r="AA6" s="13" t="n">
        <v>103.3</v>
      </c>
      <c r="AB6" s="13"/>
      <c r="AC6" s="13"/>
      <c r="AD6" s="13"/>
      <c r="AE6" s="13"/>
      <c r="AF6" s="13"/>
      <c r="AG6" s="13"/>
    </row>
    <row r="7" spans="1:33" x14ac:dyDescent="0.25">
      <c r="A7" s="2" t="s">
        <v>239</v>
      </c>
      <c r="B7" s="13" t="n">
        <v>114.8</v>
      </c>
      <c r="C7" s="13"/>
      <c r="D7" s="13"/>
      <c r="E7" s="13"/>
      <c r="F7" s="13"/>
      <c r="G7" s="13"/>
      <c r="H7" s="13"/>
      <c r="I7" s="13"/>
      <c r="J7" s="13"/>
      <c r="K7" s="13"/>
      <c r="L7" s="13" t="n">
        <v>85.2</v>
      </c>
      <c r="M7" s="13" t="n">
        <v>90.7</v>
      </c>
      <c r="N7" s="13" t="n">
        <v>98.1</v>
      </c>
      <c r="O7" s="13" t="n">
        <v>88.9</v>
      </c>
      <c r="P7" s="13" t="n">
        <v>89.5</v>
      </c>
      <c r="Q7" s="13" t="n">
        <v>88.5</v>
      </c>
      <c r="R7" s="13" t="n">
        <v>88.8</v>
      </c>
      <c r="S7" s="13" t="n">
        <v>90.9</v>
      </c>
      <c r="T7" s="13" t="n">
        <v>95.0</v>
      </c>
      <c r="U7" s="13" t="n">
        <v>86.9</v>
      </c>
      <c r="V7" s="13" t="n">
        <v>108.2</v>
      </c>
      <c r="W7" s="13" t="n">
        <v>98.6</v>
      </c>
      <c r="X7" s="13" t="n">
        <v>109.1</v>
      </c>
      <c r="Y7" s="13" t="n">
        <v>105.7</v>
      </c>
      <c r="Z7" s="13" t="n">
        <v>102.6</v>
      </c>
      <c r="AA7" s="13" t="n">
        <v>102.7</v>
      </c>
      <c r="AB7" s="13"/>
      <c r="AC7" s="13"/>
      <c r="AD7" s="13"/>
      <c r="AE7" s="13"/>
      <c r="AF7" s="13"/>
      <c r="AG7" s="13"/>
    </row>
    <row r="8" spans="1:33" x14ac:dyDescent="0.25">
      <c r="A8" s="2" t="s">
        <v>240</v>
      </c>
      <c r="B8" s="13" t="n">
        <v>112.9</v>
      </c>
      <c r="C8" s="13"/>
      <c r="D8" s="13"/>
      <c r="E8" s="13"/>
      <c r="F8" s="13"/>
      <c r="G8" s="13"/>
      <c r="H8" s="13"/>
      <c r="I8" s="13"/>
      <c r="J8" s="13"/>
      <c r="K8" s="13"/>
      <c r="L8" s="13" t="n">
        <v>83.9</v>
      </c>
      <c r="M8" s="13" t="n">
        <v>90.5</v>
      </c>
      <c r="N8" s="13" t="n">
        <v>98.1</v>
      </c>
      <c r="O8" s="13" t="n">
        <v>88.8</v>
      </c>
      <c r="P8" s="13" t="n">
        <v>89.5</v>
      </c>
      <c r="Q8" s="13" t="n">
        <v>88.4</v>
      </c>
      <c r="R8" s="13" t="n">
        <v>88.6</v>
      </c>
      <c r="S8" s="13" t="n">
        <v>90.6</v>
      </c>
      <c r="T8" s="13" t="n">
        <v>94.8</v>
      </c>
      <c r="U8" s="13" t="n">
        <v>84.8</v>
      </c>
      <c r="V8" s="13" t="n">
        <v>106.0</v>
      </c>
      <c r="W8" s="13" t="n">
        <v>97.0</v>
      </c>
      <c r="X8" s="13" t="n">
        <v>107.1</v>
      </c>
      <c r="Y8" s="13" t="n">
        <v>104.2</v>
      </c>
      <c r="Z8" s="13" t="n">
        <v>100.7</v>
      </c>
      <c r="AA8" s="13" t="n">
        <v>101.5</v>
      </c>
      <c r="AB8" s="13"/>
      <c r="AC8" s="13"/>
      <c r="AD8" s="13"/>
      <c r="AE8" s="13"/>
      <c r="AF8" s="13"/>
      <c r="AG8" s="13"/>
    </row>
    <row r="9" spans="1:33" x14ac:dyDescent="0.25">
      <c r="A9" s="2" t="s">
        <v>241</v>
      </c>
      <c r="B9" s="13" t="n">
        <v>109.2</v>
      </c>
      <c r="C9" s="13"/>
      <c r="D9" s="13"/>
      <c r="E9" s="13"/>
      <c r="F9" s="13"/>
      <c r="G9" s="13"/>
      <c r="H9" s="13"/>
      <c r="I9" s="13"/>
      <c r="J9" s="13"/>
      <c r="K9" s="13"/>
      <c r="L9" s="13" t="n">
        <v>79.3</v>
      </c>
      <c r="M9" s="13" t="n">
        <v>77.1</v>
      </c>
      <c r="N9" s="13" t="n">
        <v>73.5</v>
      </c>
      <c r="O9" s="13" t="n">
        <v>71.3</v>
      </c>
      <c r="P9" s="13" t="n">
        <v>69.9</v>
      </c>
      <c r="Q9" s="13" t="n">
        <v>72.5</v>
      </c>
      <c r="R9" s="13" t="n">
        <v>75.2</v>
      </c>
      <c r="S9" s="13" t="n">
        <v>78.2</v>
      </c>
      <c r="T9" s="13" t="n">
        <v>79.9</v>
      </c>
      <c r="U9" s="13" t="n">
        <v>82.6</v>
      </c>
      <c r="V9" s="13" t="n">
        <v>103.7</v>
      </c>
      <c r="W9" s="13" t="n">
        <v>92.1</v>
      </c>
      <c r="X9" s="13" t="n">
        <v>103.4</v>
      </c>
      <c r="Y9" s="13" t="n">
        <v>99.1</v>
      </c>
      <c r="Z9" s="13" t="n">
        <v>97.6</v>
      </c>
      <c r="AA9" s="13" t="n">
        <v>95.6</v>
      </c>
      <c r="AB9" s="13"/>
      <c r="AC9" s="13"/>
      <c r="AD9" s="13"/>
      <c r="AE9" s="13"/>
      <c r="AF9" s="13"/>
      <c r="AG9" s="13"/>
    </row>
    <row r="10" spans="1:33" x14ac:dyDescent="0.25">
      <c r="A10" s="2" t="s">
        <v>242</v>
      </c>
      <c r="B10" s="13" t="n">
        <v>113.7</v>
      </c>
      <c r="C10" s="13"/>
      <c r="D10" s="13"/>
      <c r="E10" s="13"/>
      <c r="F10" s="13"/>
      <c r="G10" s="13"/>
      <c r="H10" s="13"/>
      <c r="I10" s="13"/>
      <c r="J10" s="13"/>
      <c r="K10" s="13"/>
      <c r="L10" s="13" t="n">
        <v>91.9</v>
      </c>
      <c r="M10" s="13" t="n">
        <v>94.2</v>
      </c>
      <c r="N10" s="13" t="n">
        <v>93.2</v>
      </c>
      <c r="O10" s="13" t="n">
        <v>94.1</v>
      </c>
      <c r="P10" s="13" t="n">
        <v>98.6</v>
      </c>
      <c r="Q10" s="13" t="n">
        <v>99.8</v>
      </c>
      <c r="R10" s="13" t="n">
        <v>102.8</v>
      </c>
      <c r="S10" s="13" t="n">
        <v>107.3</v>
      </c>
      <c r="T10" s="13" t="n">
        <v>107.2</v>
      </c>
      <c r="U10" s="13" t="n">
        <v>103.9</v>
      </c>
      <c r="V10" s="13" t="n">
        <v>103.6</v>
      </c>
      <c r="W10" s="13" t="n">
        <v>103.9</v>
      </c>
      <c r="X10" s="13" t="n">
        <v>100.5</v>
      </c>
      <c r="Y10" s="13" t="n">
        <v>96.5</v>
      </c>
      <c r="Z10" s="13" t="n">
        <v>94.9</v>
      </c>
      <c r="AA10" s="13" t="n">
        <v>94.2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243</v>
      </c>
      <c r="B11" s="13" t="n">
        <v>110.3</v>
      </c>
      <c r="C11" s="13"/>
      <c r="D11" s="13"/>
      <c r="E11" s="13"/>
      <c r="F11" s="13"/>
      <c r="G11" s="13"/>
      <c r="H11" s="13"/>
      <c r="I11" s="13"/>
      <c r="J11" s="13"/>
      <c r="K11" s="13"/>
      <c r="L11" s="13" t="n">
        <v>84.2</v>
      </c>
      <c r="M11" s="13" t="n">
        <v>82.4</v>
      </c>
      <c r="N11" s="13" t="n">
        <v>79.3</v>
      </c>
      <c r="O11" s="13" t="n">
        <v>89.1</v>
      </c>
      <c r="P11" s="13" t="n">
        <v>91.7</v>
      </c>
      <c r="Q11" s="13" t="n">
        <v>95.6</v>
      </c>
      <c r="R11" s="13" t="n">
        <v>97.9</v>
      </c>
      <c r="S11" s="13" t="n">
        <v>100.5</v>
      </c>
      <c r="T11" s="13" t="n">
        <v>99.7</v>
      </c>
      <c r="U11" s="13" t="n">
        <v>99.0</v>
      </c>
      <c r="V11" s="13" t="n">
        <v>102.5</v>
      </c>
      <c r="W11" s="13" t="n">
        <v>103.4</v>
      </c>
      <c r="X11" s="13" t="n">
        <v>99.5</v>
      </c>
      <c r="Y11" s="13" t="n">
        <v>94.6</v>
      </c>
      <c r="Z11" s="13" t="n">
        <v>93.5</v>
      </c>
      <c r="AA11" s="13" t="n">
        <v>93.1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244</v>
      </c>
      <c r="B12" s="13" t="n">
        <v>111.1</v>
      </c>
      <c r="C12" s="13"/>
      <c r="D12" s="13"/>
      <c r="E12" s="13"/>
      <c r="F12" s="13"/>
      <c r="G12" s="13"/>
      <c r="H12" s="13"/>
      <c r="I12" s="13"/>
      <c r="J12" s="13"/>
      <c r="K12" s="13"/>
      <c r="L12" s="13" t="n">
        <v>91.1</v>
      </c>
      <c r="M12" s="13" t="n">
        <v>94.0</v>
      </c>
      <c r="N12" s="13" t="n">
        <v>93.0</v>
      </c>
      <c r="O12" s="13" t="n">
        <v>92.5</v>
      </c>
      <c r="P12" s="13" t="n">
        <v>97.6</v>
      </c>
      <c r="Q12" s="13" t="n">
        <v>97.7</v>
      </c>
      <c r="R12" s="13" t="n">
        <v>101.1</v>
      </c>
      <c r="S12" s="13" t="n">
        <v>106.3</v>
      </c>
      <c r="T12" s="13" t="n">
        <v>106.4</v>
      </c>
      <c r="U12" s="13" t="n">
        <v>102.2</v>
      </c>
      <c r="V12" s="13" t="n">
        <v>97.2</v>
      </c>
      <c r="W12" s="13" t="n">
        <v>94.3</v>
      </c>
      <c r="X12" s="13" t="n">
        <v>93.8</v>
      </c>
      <c r="Y12" s="13" t="n">
        <v>92.0</v>
      </c>
      <c r="Z12" s="13" t="n">
        <v>89.2</v>
      </c>
      <c r="AA12" s="13" t="n">
        <v>87.6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158</v>
      </c>
      <c r="B13" s="13" t="n">
        <v>95.0</v>
      </c>
      <c r="C13" s="13"/>
      <c r="D13" s="13"/>
      <c r="E13" s="13"/>
      <c r="F13" s="13"/>
      <c r="G13" s="13"/>
      <c r="H13" s="13"/>
      <c r="I13" s="13"/>
      <c r="J13" s="13"/>
      <c r="K13" s="13"/>
      <c r="L13" s="13" t="n">
        <v>94.9</v>
      </c>
      <c r="M13" s="13" t="n">
        <v>91.4</v>
      </c>
      <c r="N13" s="13" t="n">
        <v>88.5</v>
      </c>
      <c r="O13" s="13" t="n">
        <v>85.7</v>
      </c>
      <c r="P13" s="13" t="n">
        <v>82.8</v>
      </c>
      <c r="Q13" s="13" t="n">
        <v>85.6</v>
      </c>
      <c r="R13" s="13" t="n">
        <v>88.0</v>
      </c>
      <c r="S13" s="13" t="n">
        <v>89.3</v>
      </c>
      <c r="T13" s="13" t="n">
        <v>89.4</v>
      </c>
      <c r="U13" s="13" t="n">
        <v>85.3</v>
      </c>
      <c r="V13" s="13" t="n">
        <v>78.4</v>
      </c>
      <c r="W13" s="13" t="n">
        <v>73.7</v>
      </c>
      <c r="X13" s="13" t="n">
        <v>72.4</v>
      </c>
      <c r="Y13" s="13" t="n">
        <v>67.5</v>
      </c>
      <c r="Z13" s="13" t="n">
        <v>60.1</v>
      </c>
      <c r="AA13" s="13" t="n">
        <v>58.4</v>
      </c>
      <c r="AB13" s="13"/>
      <c r="AC13" s="13"/>
      <c r="AD13" s="13"/>
      <c r="AE13" s="13"/>
      <c r="AF13" s="13"/>
      <c r="AG13" s="13"/>
    </row>
    <row r="14" spans="1:33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x14ac:dyDescent="0.25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x14ac:dyDescent="0.25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1:33" x14ac:dyDescent="0.25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x14ac:dyDescent="0.25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x14ac:dyDescent="0.25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x14ac:dyDescent="0.25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x14ac:dyDescent="0.25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x14ac:dyDescent="0.25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x14ac:dyDescent="0.25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x14ac:dyDescent="0.25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x14ac:dyDescent="0.25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x14ac:dyDescent="0.25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FB12-8F01-47C5-BD37-3F116E860232}">
  <sheetPr codeName="Sheet8">
    <tabColor theme="9" tint="0.39997558519241921"/>
  </sheetPr>
  <dimension ref="A1:AF11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9.140625"/>
    <col min="2" max="16384" style="1" width="9.140625"/>
  </cols>
  <sheetData>
    <row r="1" spans="1:32" ht="31.5" customHeight="1" thickBot="1" x14ac:dyDescent="0.3">
      <c r="A1" s="4" t="s">
        <v>133</v>
      </c>
      <c r="B1" s="48" t="e" vm="1">
        <v>#VALUE!</v>
      </c>
      <c r="C1" s="48"/>
    </row>
    <row r="2" spans="1:32" ht="18" x14ac:dyDescent="0.35">
      <c r="A2" s="52" t="s">
        <v>134</v>
      </c>
      <c r="B2" s="50"/>
      <c r="C2" s="51"/>
    </row>
    <row r="4" spans="1:32" s="8" customFormat="1" x14ac:dyDescent="0.25">
      <c r="A4" s="1"/>
      <c r="B4" s="7" t="s">
        <v>126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</row>
    <row r="5" spans="1:32" customFormat="1" x14ac:dyDescent="0.25">
      <c r="A5" s="5" t="s">
        <v>128</v>
      </c>
      <c r="B5" s="5">
        <v>20</v>
      </c>
      <c r="C5" s="9">
        <v>25</v>
      </c>
      <c r="D5" s="9">
        <v>31.5</v>
      </c>
      <c r="E5" s="9">
        <v>40</v>
      </c>
      <c r="F5" s="9">
        <v>50</v>
      </c>
      <c r="G5" s="9">
        <v>63</v>
      </c>
      <c r="H5" s="9">
        <v>80</v>
      </c>
      <c r="I5" s="9">
        <v>100</v>
      </c>
      <c r="J5" s="9">
        <v>125</v>
      </c>
      <c r="K5" s="9">
        <v>160</v>
      </c>
      <c r="L5" s="9">
        <v>200</v>
      </c>
      <c r="M5" s="9">
        <v>250</v>
      </c>
      <c r="N5" s="9">
        <v>315</v>
      </c>
      <c r="O5" s="9">
        <v>400</v>
      </c>
      <c r="P5" s="9">
        <v>500</v>
      </c>
      <c r="Q5" s="9">
        <v>630</v>
      </c>
      <c r="R5" s="9">
        <v>800</v>
      </c>
      <c r="S5" s="9">
        <v>1000</v>
      </c>
      <c r="T5" s="9">
        <v>1250</v>
      </c>
      <c r="U5" s="9">
        <v>1600</v>
      </c>
      <c r="V5" s="9">
        <v>2000</v>
      </c>
      <c r="W5" s="9">
        <v>2500</v>
      </c>
      <c r="X5" s="9">
        <v>3150</v>
      </c>
      <c r="Y5" s="9">
        <v>4000</v>
      </c>
      <c r="Z5" s="9">
        <v>5000</v>
      </c>
      <c r="AA5" s="9">
        <v>6300</v>
      </c>
      <c r="AB5" s="9">
        <v>8000</v>
      </c>
      <c r="AC5" s="9">
        <v>10000</v>
      </c>
      <c r="AD5" s="9">
        <v>12500</v>
      </c>
      <c r="AE5" s="9">
        <v>16000</v>
      </c>
      <c r="AF5" s="9">
        <v>20000</v>
      </c>
    </row>
    <row r="6" spans="1:32" customFormat="1" x14ac:dyDescent="0.25">
      <c r="A6" s="2" t="s">
        <v>137</v>
      </c>
      <c r="B6" s="13"/>
      <c r="C6" s="13"/>
      <c r="D6" s="13"/>
      <c r="E6" s="13" t="n">
        <v>12.8</v>
      </c>
      <c r="F6" s="13" t="n">
        <v>12.7</v>
      </c>
      <c r="G6" s="13" t="n">
        <v>12.4</v>
      </c>
      <c r="H6" s="13" t="n">
        <v>12.0</v>
      </c>
      <c r="I6" s="13" t="n">
        <v>11.4</v>
      </c>
      <c r="J6" s="13" t="n">
        <v>11.5</v>
      </c>
      <c r="K6" s="13" t="n">
        <v>11.9</v>
      </c>
      <c r="L6" s="13" t="n">
        <v>11.9</v>
      </c>
      <c r="M6" s="13" t="n">
        <v>11.1</v>
      </c>
      <c r="N6" s="13" t="n">
        <v>8.9</v>
      </c>
      <c r="O6" s="13" t="n">
        <v>5.4</v>
      </c>
      <c r="P6" s="13" t="n">
        <v>3.4</v>
      </c>
      <c r="Q6" s="13" t="n">
        <v>2.3</v>
      </c>
      <c r="R6" s="13" t="n">
        <v>1.6</v>
      </c>
      <c r="S6" s="13" t="n">
        <v>1.2</v>
      </c>
      <c r="T6" s="13" t="n">
        <v>0.9</v>
      </c>
      <c r="U6" s="13" t="n">
        <v>0.8</v>
      </c>
      <c r="V6" s="13" t="n">
        <v>0.7</v>
      </c>
      <c r="W6" s="13" t="n">
        <v>0.8</v>
      </c>
      <c r="X6" s="13" t="n">
        <v>0.9</v>
      </c>
      <c r="Y6" s="13" t="n">
        <v>1.1</v>
      </c>
      <c r="Z6" s="13" t="n">
        <v>1.4</v>
      </c>
      <c r="AA6" s="13" t="n">
        <v>1.6</v>
      </c>
      <c r="AB6" s="13"/>
      <c r="AC6" s="13"/>
      <c r="AD6" s="13"/>
      <c r="AE6" s="13"/>
      <c r="AF6" s="13"/>
    </row>
    <row r="7" spans="1:32" customFormat="1" x14ac:dyDescent="0.25">
      <c r="A7" s="2" t="s">
        <v>138</v>
      </c>
      <c r="B7" s="13"/>
      <c r="C7" s="13"/>
      <c r="D7" s="13"/>
      <c r="E7" s="13" t="n">
        <v>13.1</v>
      </c>
      <c r="F7" s="13" t="n">
        <v>12.9</v>
      </c>
      <c r="G7" s="13" t="n">
        <v>12.3</v>
      </c>
      <c r="H7" s="13" t="n">
        <v>11.6</v>
      </c>
      <c r="I7" s="13" t="n">
        <v>10.9</v>
      </c>
      <c r="J7" s="13" t="n">
        <v>10.3</v>
      </c>
      <c r="K7" s="13" t="n">
        <v>7.6</v>
      </c>
      <c r="L7" s="13" t="n">
        <v>2.8</v>
      </c>
      <c r="M7" s="13" t="n">
        <v>1.2</v>
      </c>
      <c r="N7" s="13" t="n">
        <v>0.7</v>
      </c>
      <c r="O7" s="13" t="n">
        <v>0.6</v>
      </c>
      <c r="P7" s="13" t="n">
        <v>0.5</v>
      </c>
      <c r="Q7" s="13" t="n">
        <v>0.4</v>
      </c>
      <c r="R7" s="13" t="n">
        <v>0.4</v>
      </c>
      <c r="S7" s="13" t="n">
        <v>0.4</v>
      </c>
      <c r="T7" s="13" t="n">
        <v>0.5</v>
      </c>
      <c r="U7" s="13" t="n">
        <v>0.5</v>
      </c>
      <c r="V7" s="13" t="n">
        <v>0.6</v>
      </c>
      <c r="W7" s="13" t="n">
        <v>0.7</v>
      </c>
      <c r="X7" s="13" t="n">
        <v>0.8</v>
      </c>
      <c r="Y7" s="13" t="n">
        <v>1.0</v>
      </c>
      <c r="Z7" s="13" t="n">
        <v>1.3</v>
      </c>
      <c r="AA7" s="13" t="n">
        <v>1.5</v>
      </c>
      <c r="AB7" s="13"/>
      <c r="AC7" s="13"/>
      <c r="AD7" s="13"/>
      <c r="AE7" s="13"/>
      <c r="AF7" s="13"/>
    </row>
    <row r="8" spans="1:32" customFormat="1" x14ac:dyDescent="0.25">
      <c r="A8" s="2" t="s">
        <v>139</v>
      </c>
      <c r="B8" s="13"/>
      <c r="C8" s="13"/>
      <c r="D8" s="13"/>
      <c r="E8" s="13"/>
      <c r="F8" s="13"/>
      <c r="G8" s="13"/>
      <c r="H8" s="13"/>
      <c r="I8" s="13" t="n">
        <v>2.0</v>
      </c>
      <c r="J8" s="13" t="n">
        <v>2.0</v>
      </c>
      <c r="K8" s="13" t="n">
        <v>2.0</v>
      </c>
      <c r="L8" s="13" t="n">
        <v>2.0</v>
      </c>
      <c r="M8" s="13" t="n">
        <v>2.0</v>
      </c>
      <c r="N8" s="13" t="n">
        <v>2.0</v>
      </c>
      <c r="O8" s="13" t="n">
        <v>6.0</v>
      </c>
      <c r="P8" s="13" t="n">
        <v>6.0</v>
      </c>
      <c r="Q8" s="13" t="n">
        <v>6.0</v>
      </c>
      <c r="R8" s="13" t="n">
        <v>2.2</v>
      </c>
      <c r="S8" s="13" t="n">
        <v>0.8</v>
      </c>
      <c r="T8" s="13" t="n">
        <v>0.8</v>
      </c>
      <c r="U8" s="13" t="n">
        <v>0.8</v>
      </c>
      <c r="V8" s="13" t="n">
        <v>0.8</v>
      </c>
      <c r="W8" s="13" t="n">
        <v>0.8</v>
      </c>
      <c r="X8" s="13" t="n">
        <v>0.8</v>
      </c>
      <c r="Y8" s="13" t="n">
        <v>0.8</v>
      </c>
      <c r="Z8" s="13" t="n">
        <v>0.8</v>
      </c>
      <c r="AA8" s="13"/>
      <c r="AB8" s="13"/>
      <c r="AC8" s="13"/>
      <c r="AD8" s="13"/>
      <c r="AE8" s="13"/>
      <c r="AF8" s="13"/>
    </row>
    <row r="9" spans="1:32" customFormat="1" x14ac:dyDescent="0.25">
      <c r="A9" s="2" t="s">
        <v>140</v>
      </c>
      <c r="B9" s="13"/>
      <c r="C9" s="13"/>
      <c r="D9" s="13"/>
      <c r="E9" s="13"/>
      <c r="F9" s="13"/>
      <c r="G9" s="13"/>
      <c r="H9" s="13"/>
      <c r="I9" s="13" t="n">
        <v>2.0</v>
      </c>
      <c r="J9" s="13" t="n">
        <v>2.0</v>
      </c>
      <c r="K9" s="13" t="n">
        <v>2.0</v>
      </c>
      <c r="L9" s="13" t="n">
        <v>2.0</v>
      </c>
      <c r="M9" s="13" t="n">
        <v>2.0</v>
      </c>
      <c r="N9" s="13" t="n">
        <v>1.4</v>
      </c>
      <c r="O9" s="13" t="n">
        <v>0.9</v>
      </c>
      <c r="P9" s="13" t="n">
        <v>0.6</v>
      </c>
      <c r="Q9" s="13" t="n">
        <v>0.4</v>
      </c>
      <c r="R9" s="13" t="n">
        <v>0.3</v>
      </c>
      <c r="S9" s="13" t="n">
        <v>0.2</v>
      </c>
      <c r="T9" s="13" t="n">
        <v>0.2</v>
      </c>
      <c r="U9" s="13" t="n">
        <v>0.3</v>
      </c>
      <c r="V9" s="13" t="n">
        <v>0.5</v>
      </c>
      <c r="W9" s="13" t="n">
        <v>0.5</v>
      </c>
      <c r="X9" s="13" t="n">
        <v>0.5</v>
      </c>
      <c r="Y9" s="13" t="n">
        <v>0.5</v>
      </c>
      <c r="Z9" s="13" t="n">
        <v>0.5</v>
      </c>
      <c r="AA9" s="13"/>
      <c r="AB9" s="13"/>
      <c r="AC9" s="13"/>
      <c r="AD9" s="13"/>
      <c r="AE9" s="13"/>
      <c r="AF9" s="13"/>
    </row>
    <row r="10" spans="1:32" customFormat="1" x14ac:dyDescent="0.25">
      <c r="A10" s="2" t="s">
        <v>245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 t="n">
        <v>2.0</v>
      </c>
      <c r="N10" s="13" t="n">
        <v>2.0</v>
      </c>
      <c r="O10" s="13" t="n">
        <v>6.0</v>
      </c>
      <c r="P10" s="13" t="n">
        <v>6.0</v>
      </c>
      <c r="Q10" s="13" t="n">
        <v>6.0</v>
      </c>
      <c r="R10" s="13" t="n">
        <v>2.2</v>
      </c>
      <c r="S10" s="13" t="n">
        <v>0.8</v>
      </c>
      <c r="T10" s="13" t="n">
        <v>0.8</v>
      </c>
      <c r="U10" s="13" t="n">
        <v>0.8</v>
      </c>
      <c r="V10" s="13" t="n">
        <v>0.8</v>
      </c>
      <c r="W10" s="13" t="n">
        <v>0.8</v>
      </c>
      <c r="X10" s="13" t="n">
        <v>0.8</v>
      </c>
      <c r="Y10" s="13" t="n">
        <v>0.8</v>
      </c>
      <c r="Z10" s="13" t="n">
        <v>0.8</v>
      </c>
      <c r="AA10" s="13"/>
      <c r="AB10" s="13"/>
      <c r="AC10" s="13"/>
      <c r="AD10" s="13"/>
      <c r="AE10" s="13"/>
      <c r="AF10" s="13"/>
    </row>
    <row r="11" spans="1:32" customFormat="1" x14ac:dyDescent="0.25">
      <c r="A11" s="2" t="s">
        <v>246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 t="n">
        <v>2.0</v>
      </c>
      <c r="N11" s="13" t="n">
        <v>1.4</v>
      </c>
      <c r="O11" s="13" t="n">
        <v>0.9</v>
      </c>
      <c r="P11" s="13" t="n">
        <v>0.6</v>
      </c>
      <c r="Q11" s="13" t="n">
        <v>0.4</v>
      </c>
      <c r="R11" s="13" t="n">
        <v>0.3</v>
      </c>
      <c r="S11" s="13" t="n">
        <v>0.2</v>
      </c>
      <c r="T11" s="13" t="n">
        <v>0.2</v>
      </c>
      <c r="U11" s="13" t="n">
        <v>0.3</v>
      </c>
      <c r="V11" s="13" t="n">
        <v>0.5</v>
      </c>
      <c r="W11" s="13" t="n">
        <v>0.5</v>
      </c>
      <c r="X11" s="13" t="n">
        <v>0.5</v>
      </c>
      <c r="Y11" s="13" t="n">
        <v>0.5</v>
      </c>
      <c r="Z11" s="13" t="n">
        <v>0.5</v>
      </c>
      <c r="AA11" s="13"/>
      <c r="AB11" s="13"/>
      <c r="AC11" s="13"/>
      <c r="AD11" s="13"/>
      <c r="AE11" s="13"/>
      <c r="AF11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678B-A612-43C5-A81D-E411DDC333BD}">
  <sheetPr codeName="Sheet9">
    <tabColor theme="3" tint="0.89999084444715716"/>
  </sheetPr>
  <dimension ref="A1:C63"/>
  <sheetViews>
    <sheetView workbookViewId="0">
      <selection activeCell="A4" sqref="A4"/>
    </sheetView>
  </sheetViews>
  <sheetFormatPr defaultRowHeight="15" x14ac:dyDescent="0.25"/>
  <cols>
    <col min="1" max="1" bestFit="true" customWidth="true" width="27.5703125"/>
  </cols>
  <sheetData>
    <row r="1" spans="1:3" ht="31.5" customHeight="1" thickBot="1" x14ac:dyDescent="0.3">
      <c r="A1" s="4" t="s">
        <v>141</v>
      </c>
      <c r="B1" s="48" t="e" vm="1">
        <v>#VALUE!</v>
      </c>
      <c r="C1" s="48"/>
    </row>
    <row r="2" spans="1:3" x14ac:dyDescent="0.25">
      <c r="A2" s="1"/>
      <c r="B2" s="1"/>
      <c r="C2" s="1"/>
    </row>
    <row r="3" spans="1:3" x14ac:dyDescent="0.25">
      <c r="A3" s="5" t="s">
        <v>142</v>
      </c>
      <c r="B3" s="5" t="s">
        <v>22</v>
      </c>
      <c r="C3" s="5" t="s">
        <v>21</v>
      </c>
    </row>
    <row r="4" spans="1:3" x14ac:dyDescent="0.25">
      <c r="A4" s="2" t="s">
        <v>208</v>
      </c>
      <c r="B4" s="2" t="s">
        <v>209</v>
      </c>
      <c r="C4" s="2" t="s">
        <v>210</v>
      </c>
    </row>
    <row r="5" spans="1:3" x14ac:dyDescent="0.25">
      <c r="A5" s="2" t="s">
        <v>211</v>
      </c>
      <c r="B5" s="2" t="s">
        <v>209</v>
      </c>
      <c r="C5" s="2" t="s">
        <v>212</v>
      </c>
    </row>
    <row r="6" spans="1:3" x14ac:dyDescent="0.25">
      <c r="A6" s="2" t="s">
        <v>213</v>
      </c>
      <c r="B6" s="2" t="s">
        <v>214</v>
      </c>
      <c r="C6" s="2" t="s">
        <v>212</v>
      </c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Summary</vt:lpstr>
      <vt:lpstr>Report - SPL</vt:lpstr>
      <vt:lpstr>Report - SWL</vt:lpstr>
      <vt:lpstr>Parameters</vt:lpstr>
      <vt:lpstr>Roughness</vt:lpstr>
      <vt:lpstr>Results - SPL</vt:lpstr>
      <vt:lpstr>Results - SWL</vt:lpstr>
      <vt:lpstr>Results - TDR</vt:lpstr>
      <vt:lpstr>Receiver positions</vt:lpstr>
      <vt:lpstr>'Report - SPL'!Print_Area</vt:lpstr>
      <vt:lpstr>'Report - SWL'!Print_Area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2025-11-11T14:45:52Z</dcterms:created>
  <dc:creator>Daniel Lurcock</dc:creator>
  <cp:lastModifiedBy>Daniel Lurcock</cp:lastModifiedBy>
  <dcterms:modified xsi:type="dcterms:W3CDTF">2026-01-08T23:06:07Z</dcterms:modified>
</cp:coreProperties>
</file>